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H:\84 Templates\Set of 84\"/>
    </mc:Choice>
  </mc:AlternateContent>
  <xr:revisionPtr revIDLastSave="0" documentId="13_ncr:1_{CB0210DC-0CF3-4ED6-841B-D2EF46A29D29}" xr6:coauthVersionLast="36" xr6:coauthVersionMax="47" xr10:uidLastSave="{00000000-0000-0000-0000-000000000000}"/>
  <bookViews>
    <workbookView xWindow="-120" yWindow="-120" windowWidth="20736" windowHeight="11760" xr2:uid="{00000000-000D-0000-FFFF-FFFF00000000}"/>
  </bookViews>
  <sheets>
    <sheet name="PMO Financial Statement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G27" i="2" l="1"/>
  <c r="G26" i="2"/>
  <c r="G25" i="2"/>
  <c r="G24" i="2"/>
  <c r="G23" i="2"/>
  <c r="G22" i="2"/>
  <c r="G21" i="2"/>
  <c r="G20" i="2"/>
  <c r="G19" i="2"/>
  <c r="G18" i="2"/>
  <c r="G17" i="2"/>
  <c r="G16" i="2"/>
  <c r="E36" i="1"/>
  <c r="D36" i="1"/>
  <c r="C36" i="1"/>
  <c r="B36" i="1"/>
  <c r="A36" i="1"/>
  <c r="E35" i="1"/>
  <c r="D35" i="1"/>
  <c r="C35" i="1"/>
  <c r="B35" i="1"/>
  <c r="A35" i="1"/>
  <c r="E34" i="1"/>
  <c r="D34" i="1"/>
  <c r="C34" i="1"/>
  <c r="B34" i="1"/>
  <c r="A34" i="1"/>
  <c r="E33" i="1"/>
  <c r="D33" i="1"/>
  <c r="C33" i="1"/>
  <c r="B33" i="1"/>
  <c r="A33" i="1"/>
  <c r="E32" i="1"/>
  <c r="D32" i="1"/>
  <c r="C32" i="1"/>
  <c r="B32" i="1"/>
  <c r="A32" i="1"/>
  <c r="E31" i="1"/>
  <c r="D31" i="1"/>
  <c r="C31" i="1"/>
  <c r="B31" i="1"/>
  <c r="A31" i="1"/>
  <c r="E30" i="1"/>
  <c r="D30" i="1"/>
  <c r="C30" i="1"/>
  <c r="B30" i="1"/>
  <c r="A30" i="1"/>
  <c r="E29" i="1"/>
  <c r="D29" i="1"/>
  <c r="C29" i="1"/>
  <c r="B29" i="1"/>
  <c r="A29" i="1"/>
  <c r="E28" i="1"/>
  <c r="D28" i="1"/>
  <c r="C28" i="1"/>
  <c r="B28" i="1"/>
  <c r="A28" i="1"/>
  <c r="E27" i="1"/>
  <c r="D27" i="1"/>
  <c r="C27" i="1"/>
  <c r="B27" i="1"/>
  <c r="A27" i="1"/>
  <c r="E26" i="1"/>
  <c r="D26" i="1"/>
  <c r="C26" i="1"/>
  <c r="B26" i="1"/>
  <c r="A26" i="1"/>
  <c r="E25" i="1"/>
  <c r="D25" i="1"/>
  <c r="C25" i="1"/>
  <c r="B25" i="1"/>
  <c r="A25" i="1"/>
  <c r="P21" i="1"/>
  <c r="O21" i="1"/>
  <c r="N21" i="1"/>
  <c r="M21" i="1"/>
  <c r="Q21" i="1" s="1"/>
  <c r="P20" i="1"/>
  <c r="O20" i="1"/>
  <c r="N20" i="1"/>
  <c r="M20" i="1"/>
  <c r="Q20" i="1" s="1"/>
  <c r="P19" i="1"/>
  <c r="O19" i="1"/>
  <c r="N19" i="1"/>
  <c r="M19" i="1"/>
  <c r="Q19" i="1" s="1"/>
  <c r="H19" i="1"/>
  <c r="G19" i="1"/>
  <c r="F19" i="1"/>
  <c r="E19" i="1"/>
  <c r="I19" i="1" s="1"/>
  <c r="D19" i="1"/>
  <c r="C19" i="1"/>
  <c r="B19" i="1"/>
  <c r="A19" i="1"/>
  <c r="P18" i="1"/>
  <c r="O18" i="1"/>
  <c r="N18" i="1"/>
  <c r="M18" i="1"/>
  <c r="Q18" i="1" s="1"/>
  <c r="H18" i="1"/>
  <c r="G18" i="1"/>
  <c r="F18" i="1"/>
  <c r="E18" i="1"/>
  <c r="I18" i="1" s="1"/>
  <c r="D18" i="1"/>
  <c r="C18" i="1"/>
  <c r="B18" i="1"/>
  <c r="A18" i="1"/>
  <c r="P17" i="1"/>
  <c r="O17" i="1"/>
  <c r="N17" i="1"/>
  <c r="M17" i="1"/>
  <c r="Q17" i="1" s="1"/>
  <c r="H17" i="1"/>
  <c r="G17" i="1"/>
  <c r="F17" i="1"/>
  <c r="E17" i="1"/>
  <c r="I17" i="1" s="1"/>
  <c r="D17" i="1"/>
  <c r="C17" i="1"/>
  <c r="B17" i="1"/>
  <c r="A17" i="1"/>
  <c r="P16" i="1"/>
  <c r="O16" i="1"/>
  <c r="N16" i="1"/>
  <c r="M16" i="1"/>
  <c r="Q16" i="1" s="1"/>
  <c r="H16" i="1"/>
  <c r="G16" i="1"/>
  <c r="F16" i="1"/>
  <c r="E16" i="1"/>
  <c r="I16" i="1" s="1"/>
  <c r="D16" i="1"/>
  <c r="C16" i="1"/>
  <c r="B16" i="1"/>
  <c r="A16" i="1"/>
  <c r="P15" i="1"/>
  <c r="O15" i="1"/>
  <c r="N15" i="1"/>
  <c r="M15" i="1"/>
  <c r="Q15" i="1" s="1"/>
  <c r="H15" i="1"/>
  <c r="G15" i="1"/>
  <c r="F15" i="1"/>
  <c r="E15" i="1"/>
  <c r="J15" i="1" s="1"/>
  <c r="D15" i="1"/>
  <c r="C15" i="1"/>
  <c r="B15" i="1"/>
  <c r="A15" i="1"/>
  <c r="P14" i="1"/>
  <c r="P22" i="1" s="1"/>
  <c r="O14" i="1"/>
  <c r="O22" i="1" s="1"/>
  <c r="N14" i="1"/>
  <c r="N22" i="1" s="1"/>
  <c r="M14" i="1"/>
  <c r="M22" i="1" s="1"/>
  <c r="H14" i="1"/>
  <c r="H20" i="1" s="1"/>
  <c r="G14" i="1"/>
  <c r="G20" i="1" s="1"/>
  <c r="F14" i="1"/>
  <c r="F20" i="1" s="1"/>
  <c r="E14" i="1"/>
  <c r="E20" i="1" s="1"/>
  <c r="J20" i="1" s="1"/>
  <c r="D14" i="1"/>
  <c r="C14" i="1"/>
  <c r="B14" i="1"/>
  <c r="A14" i="1"/>
  <c r="N10" i="1"/>
  <c r="Q7" i="1"/>
  <c r="Q10" i="1" s="1"/>
  <c r="N7" i="1"/>
  <c r="K7" i="1"/>
  <c r="H7" i="1"/>
  <c r="K10" i="1" s="1"/>
  <c r="R20" i="1" l="1"/>
  <c r="R19" i="1"/>
  <c r="R18" i="1"/>
  <c r="R17" i="1"/>
  <c r="R16" i="1"/>
  <c r="R15" i="1"/>
  <c r="R14" i="1"/>
  <c r="R22" i="1" s="1"/>
  <c r="R21" i="1"/>
  <c r="H10" i="1"/>
  <c r="I14" i="1"/>
  <c r="I15" i="1"/>
  <c r="J14" i="1"/>
  <c r="J16" i="1"/>
  <c r="J17" i="1"/>
  <c r="J18" i="1"/>
  <c r="J19" i="1"/>
  <c r="Q14" i="1"/>
  <c r="Q22" i="1" s="1"/>
  <c r="I2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F6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Hypothetical approved budgets for sample projects of Aurelius Infrastructure Group PMO.</t>
        </r>
      </text>
    </comment>
    <comment ref="M7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Hypothetical cost category budget mix for demonstration only.</t>
        </r>
      </text>
    </comment>
    <comment ref="B16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Illustrative FY2026 monthly phasing used to power charts on the main report.</t>
        </r>
      </text>
    </comment>
  </commentList>
</comments>
</file>

<file path=xl/sharedStrings.xml><?xml version="1.0" encoding="utf-8"?>
<sst xmlns="http://schemas.openxmlformats.org/spreadsheetml/2006/main" count="166" uniqueCount="131">
  <si>
    <t>Portfolio owner: Enterprise Transformation PMO | Reporting period: FY2026 | HQ: Harbor Point, Illinois</t>
  </si>
  <si>
    <t>Portfolio Controls &amp; Assumptions</t>
  </si>
  <si>
    <t>Total Approved Budget</t>
  </si>
  <si>
    <t>Actual Spend YTD</t>
  </si>
  <si>
    <t>Committed Cost</t>
  </si>
  <si>
    <t>Forecast at Completion</t>
  </si>
  <si>
    <t>Reporting Month</t>
  </si>
  <si>
    <t>Mar-26</t>
  </si>
  <si>
    <t>Portfolio Currency</t>
  </si>
  <si>
    <t>USD</t>
  </si>
  <si>
    <t>PMO Lead</t>
  </si>
  <si>
    <t>Elena Whitmore</t>
  </si>
  <si>
    <t>Remaining Budget</t>
  </si>
  <si>
    <t>Portfolio Variance</t>
  </si>
  <si>
    <t>Reserve Utilization</t>
  </si>
  <si>
    <t>Portfolio Health</t>
  </si>
  <si>
    <t>Finance Business Partner</t>
  </si>
  <si>
    <t>Marcus Hale</t>
  </si>
  <si>
    <t>Reserve Policy</t>
  </si>
  <si>
    <t>5.0%</t>
  </si>
  <si>
    <t>Project Portfolio Financial Summary</t>
  </si>
  <si>
    <t>Cost Category Statement</t>
  </si>
  <si>
    <t>Project</t>
  </si>
  <si>
    <t>Sponsor</t>
  </si>
  <si>
    <t>Region</t>
  </si>
  <si>
    <t>Stage</t>
  </si>
  <si>
    <t>Approved Budget</t>
  </si>
  <si>
    <t>Actual Spend</t>
  </si>
  <si>
    <t>Forecast EAC</t>
  </si>
  <si>
    <t>Variance</t>
  </si>
  <si>
    <t>Budget Utilization %</t>
  </si>
  <si>
    <t>Category</t>
  </si>
  <si>
    <t>Budget</t>
  </si>
  <si>
    <t>Actual</t>
  </si>
  <si>
    <t>Committed</t>
  </si>
  <si>
    <t>Forecast</t>
  </si>
  <si>
    <t>Share of Budget</t>
  </si>
  <si>
    <t>Labor</t>
  </si>
  <si>
    <t>Software</t>
  </si>
  <si>
    <t>Hardware</t>
  </si>
  <si>
    <t>Vendors</t>
  </si>
  <si>
    <t>Training</t>
  </si>
  <si>
    <t>Travel</t>
  </si>
  <si>
    <t>Portfolio Total</t>
  </si>
  <si>
    <t>Overhead</t>
  </si>
  <si>
    <t>Contingency</t>
  </si>
  <si>
    <t>Category Total</t>
  </si>
  <si>
    <t>Monthly Spend, Commitments &amp; Forecast Trend</t>
  </si>
  <si>
    <t>Month</t>
  </si>
  <si>
    <t>Budget Phased</t>
  </si>
  <si>
    <t>Executive Financial Commentary</t>
  </si>
  <si>
    <t>Forecast at completion shows moderate pressure driven by accelerator vendors and accelerated rollout in Westhaven.</t>
  </si>
  <si>
    <t>Reserve utilization is tracked against approved portfolio risk reserve. Values above 75% should trigger steering committee review.</t>
  </si>
  <si>
    <t>Budget variance highlights where scope changes, delivery delays, or procurement decisions are affecting plan.</t>
  </si>
  <si>
    <t>Use the Data Entry sheet to replace hypothetical figures with live project financials.</t>
  </si>
  <si>
    <t>PMO Financial Data Entry</t>
  </si>
  <si>
    <t>Enter or replace the hypothetical financial values below. Blue text = user input. Green text = values linked by the main report. Black text = formulas.</t>
  </si>
  <si>
    <t>Project Level Inputs</t>
  </si>
  <si>
    <t>Cost Category Inputs</t>
  </si>
  <si>
    <t>ID</t>
  </si>
  <si>
    <t>Project Name</t>
  </si>
  <si>
    <t>Risk Reserve</t>
  </si>
  <si>
    <t>Reserve Used</t>
  </si>
  <si>
    <t>Orion ERP Modernization</t>
  </si>
  <si>
    <t>Nadia Cross</t>
  </si>
  <si>
    <t>North America</t>
  </si>
  <si>
    <t>Execution</t>
  </si>
  <si>
    <t>Harbor Analytics Hub</t>
  </si>
  <si>
    <t>Daniel Reeves</t>
  </si>
  <si>
    <t>EMEA</t>
  </si>
  <si>
    <t>Crescent Cyber Uplift</t>
  </si>
  <si>
    <t>Priya Sethi</t>
  </si>
  <si>
    <t>APAC</t>
  </si>
  <si>
    <t>Atlas Procurement Cloud</t>
  </si>
  <si>
    <t>Miguel Santos</t>
  </si>
  <si>
    <t>Latin America</t>
  </si>
  <si>
    <t>Planning</t>
  </si>
  <si>
    <t>Nova HR Experience</t>
  </si>
  <si>
    <t>Laura Bennett</t>
  </si>
  <si>
    <t>Westhaven Plant Mobility</t>
  </si>
  <si>
    <t>Omar El-Karim</t>
  </si>
  <si>
    <t>Europe</t>
  </si>
  <si>
    <t>Monthly Portfolio Trend Inputs</t>
  </si>
  <si>
    <t>Burn Rate %</t>
  </si>
  <si>
    <t>Instructions — PMO Financial Statement Template</t>
  </si>
  <si>
    <t>Purpose: Provide a portfolio-level financial statement for a PMO with budget, spend, commitments, forecast, reserves, cost categories, and monthly trend reporting.</t>
  </si>
  <si>
    <t>Step</t>
  </si>
  <si>
    <t>What to do</t>
  </si>
  <si>
    <t>Why it matters</t>
  </si>
  <si>
    <t>Best practice</t>
  </si>
  <si>
    <t>1</t>
  </si>
  <si>
    <t>Replace hypothetical values in the Data Entry sheet.</t>
  </si>
  <si>
    <t>All visuals and financial statements on the main sheet are linked to these cells.</t>
  </si>
  <si>
    <t>Update Approved Budget, Actual Spend, Committed Cost, Forecast EAC, Risk Reserve, and Reserve Used first.</t>
  </si>
  <si>
    <t>2</t>
  </si>
  <si>
    <t>Refresh project list and sponsor details.</t>
  </si>
  <si>
    <t>Keeps executive reporting aligned to the current portfolio.</t>
  </si>
  <si>
    <t>Use one row per active project; archive closed projects outside the template if needed.</t>
  </si>
  <si>
    <t>3</t>
  </si>
  <si>
    <t>Update category-level costs.</t>
  </si>
  <si>
    <t>Shows where spend sits across labor, software, vendors, travel, and contingency.</t>
  </si>
  <si>
    <t>Ensure category totals reconcile with your ERP or cost center reports.</t>
  </si>
  <si>
    <t>4</t>
  </si>
  <si>
    <t>Enter monthly phased plan and actuals.</t>
  </si>
  <si>
    <t>Enables trend analysis and burn-rate monitoring.</t>
  </si>
  <si>
    <t>For future months, actual spend may remain zero while forecast continues.</t>
  </si>
  <si>
    <t>5</t>
  </si>
  <si>
    <t>Review KPI cards on the main template.</t>
  </si>
  <si>
    <t>Confirms portfolio-level financial health at a glance.</t>
  </si>
  <si>
    <t>Pay particular attention to Forecast EAC, Variance, and Reserve Utilization.</t>
  </si>
  <si>
    <t>6</t>
  </si>
  <si>
    <t>Investigate red or orange flags.</t>
  </si>
  <si>
    <t>Highlights over-budget risks, exhausted reserves, or overly high utilization.</t>
  </si>
  <si>
    <t>Projects above 90% utilization or negative variance should be reviewed by PMO governance.</t>
  </si>
  <si>
    <t>7</t>
  </si>
  <si>
    <t>Use commentary section for steering committees.</t>
  </si>
  <si>
    <t>Provides context behind numbers and decisions.</t>
  </si>
  <si>
    <t>Summarize drivers such as scope change, vendor acceleration, savings, or schedule shifts.</t>
  </si>
  <si>
    <t>Template Scope — What this PMO statement explains</t>
  </si>
  <si>
    <t>• Budget summary and approved funding</t>
  </si>
  <si>
    <t>• Actual spend to date</t>
  </si>
  <si>
    <t>• Committed cost not yet paid</t>
  </si>
  <si>
    <t>• Forecast at completion (EAC)</t>
  </si>
  <si>
    <t>• Budget variance and remaining budget</t>
  </si>
  <si>
    <t>• Project-wise breakdown by sponsor, region, and stage</t>
  </si>
  <si>
    <t>• Cost categories such as labor, software, hardware, vendors, training, travel, overhead, and contingency</t>
  </si>
  <si>
    <t>• Risk reserve and contingency usage</t>
  </si>
  <si>
    <t>• Monthly trend and burn rate</t>
  </si>
  <si>
    <t>• Portfolio financial health for PMO governance and executive review</t>
  </si>
  <si>
    <t>This workbook is intentionally designed as a polished executive template using fictional company, project, and location names. Replace with your real PMO portfolio details as needed.</t>
  </si>
  <si>
    <t xml:space="preserve">PMO Financial Statement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</si>
</sst>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_);[Red]\(\$#,##0\)"/>
    <numFmt numFmtId="165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000C7B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sz val="11"/>
      <color rgb="FF1477C4"/>
      <name val="Arial"/>
      <family val="2"/>
    </font>
    <font>
      <b/>
      <sz val="13"/>
      <color rgb="FF000C7B"/>
      <name val="Arial"/>
      <family val="2"/>
    </font>
    <font>
      <b/>
      <sz val="10"/>
      <color rgb="FFFFFFFF"/>
      <name val="Arial"/>
      <family val="2"/>
    </font>
    <font>
      <b/>
      <sz val="24"/>
      <color rgb="FFFFFFFF"/>
      <name val="Times New Roman"/>
      <family val="1"/>
    </font>
    <font>
      <sz val="24"/>
      <color theme="1"/>
      <name val="Times New Roman"/>
      <family val="1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sz val="9"/>
      <color rgb="FF000C7B"/>
      <name val="Arial"/>
      <family val="2"/>
    </font>
    <font>
      <sz val="11"/>
      <color rgb="FF000000"/>
      <name val="Arial"/>
      <family val="2"/>
    </font>
    <font>
      <i/>
      <sz val="11"/>
      <color rgb="FF000C7B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0C7B"/>
      </patternFill>
    </fill>
    <fill>
      <patternFill patternType="solid">
        <fgColor rgb="FFF4F8FF"/>
      </patternFill>
    </fill>
    <fill>
      <patternFill patternType="solid">
        <fgColor rgb="FF1477C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D9D9D9"/>
      </bottom>
      <diagonal/>
    </border>
    <border>
      <left/>
      <right/>
      <top/>
      <bottom style="thin">
        <color rgb="FFD9D9D9"/>
      </bottom>
      <diagonal/>
    </border>
    <border>
      <left/>
      <right/>
      <top/>
      <bottom style="thin">
        <color rgb="FFD9D9D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7" fillId="4" borderId="0" xfId="0" applyFont="1" applyFill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7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3" fillId="2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4" borderId="4" xfId="0" applyFont="1" applyFill="1" applyBorder="1" applyAlignment="1">
      <alignment horizontal="center" wrapText="1"/>
    </xf>
    <xf numFmtId="0" fontId="1" fillId="0" borderId="4" xfId="0" applyFont="1" applyBorder="1" applyAlignment="1">
      <alignment vertical="center" wrapText="1"/>
    </xf>
    <xf numFmtId="164" fontId="1" fillId="0" borderId="4" xfId="0" applyNumberFormat="1" applyFont="1" applyBorder="1" applyAlignment="1">
      <alignment vertical="center" wrapText="1"/>
    </xf>
    <xf numFmtId="165" fontId="1" fillId="0" borderId="4" xfId="0" applyNumberFormat="1" applyFont="1" applyBorder="1" applyAlignment="1">
      <alignment vertical="center" wrapText="1"/>
    </xf>
    <xf numFmtId="0" fontId="1" fillId="3" borderId="4" xfId="0" applyFont="1" applyFill="1" applyBorder="1" applyAlignment="1">
      <alignment wrapText="1"/>
    </xf>
    <xf numFmtId="164" fontId="4" fillId="3" borderId="4" xfId="0" applyNumberFormat="1" applyFont="1" applyFill="1" applyBorder="1" applyAlignment="1">
      <alignment vertical="center" wrapText="1"/>
    </xf>
    <xf numFmtId="165" fontId="4" fillId="3" borderId="4" xfId="0" applyNumberFormat="1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164" fontId="1" fillId="3" borderId="4" xfId="0" applyNumberFormat="1" applyFont="1" applyFill="1" applyBorder="1" applyAlignment="1">
      <alignment vertical="center" wrapText="1"/>
    </xf>
    <xf numFmtId="165" fontId="1" fillId="3" borderId="4" xfId="0" applyNumberFormat="1" applyFont="1" applyFill="1" applyBorder="1" applyAlignment="1">
      <alignment vertical="center" wrapText="1"/>
    </xf>
    <xf numFmtId="164" fontId="5" fillId="0" borderId="4" xfId="0" applyNumberFormat="1" applyFont="1" applyBorder="1" applyAlignment="1">
      <alignment vertical="center" wrapText="1"/>
    </xf>
    <xf numFmtId="164" fontId="5" fillId="0" borderId="5" xfId="0" applyNumberFormat="1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17" fontId="5" fillId="0" borderId="4" xfId="0" applyNumberFormat="1" applyFont="1" applyBorder="1" applyAlignment="1">
      <alignment vertical="center" wrapText="1"/>
    </xf>
    <xf numFmtId="165" fontId="15" fillId="0" borderId="4" xfId="0" applyNumberFormat="1" applyFont="1" applyBorder="1" applyAlignment="1">
      <alignment vertical="center" wrapText="1"/>
    </xf>
    <xf numFmtId="0" fontId="1" fillId="3" borderId="4" xfId="0" applyFont="1" applyFill="1" applyBorder="1" applyAlignment="1">
      <alignment vertical="top" wrapText="1"/>
    </xf>
    <xf numFmtId="0" fontId="1" fillId="3" borderId="3" xfId="0" applyFont="1" applyFill="1" applyBorder="1" applyAlignment="1">
      <alignment vertical="top" wrapText="1"/>
    </xf>
    <xf numFmtId="0" fontId="1" fillId="0" borderId="2" xfId="0" applyFont="1" applyBorder="1" applyAlignment="1">
      <alignment wrapText="1"/>
    </xf>
    <xf numFmtId="0" fontId="3" fillId="2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wrapText="1"/>
    </xf>
    <xf numFmtId="0" fontId="2" fillId="3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164" fontId="6" fillId="0" borderId="4" xfId="0" applyNumberFormat="1" applyFont="1" applyBorder="1" applyAlignment="1">
      <alignment horizontal="center" wrapText="1"/>
    </xf>
    <xf numFmtId="164" fontId="6" fillId="0" borderId="5" xfId="0" applyNumberFormat="1" applyFont="1" applyBorder="1" applyAlignment="1">
      <alignment horizontal="center" wrapText="1"/>
    </xf>
    <xf numFmtId="164" fontId="6" fillId="0" borderId="6" xfId="0" applyNumberFormat="1" applyFont="1" applyBorder="1" applyAlignment="1">
      <alignment horizontal="center" wrapText="1"/>
    </xf>
    <xf numFmtId="164" fontId="6" fillId="0" borderId="7" xfId="0" applyNumberFormat="1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165" fontId="6" fillId="0" borderId="5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7" xfId="0" applyNumberFormat="1" applyFont="1" applyBorder="1" applyAlignment="1">
      <alignment horizontal="center" wrapText="1"/>
    </xf>
    <xf numFmtId="0" fontId="12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3" fillId="5" borderId="0" xfId="0" applyFont="1" applyFill="1" applyAlignment="1">
      <alignment vertical="center" wrapText="1"/>
    </xf>
    <xf numFmtId="0" fontId="1" fillId="5" borderId="0" xfId="0" applyFont="1" applyFill="1" applyAlignment="1">
      <alignment wrapText="1"/>
    </xf>
    <xf numFmtId="0" fontId="3" fillId="2" borderId="0" xfId="0" applyFont="1" applyFill="1" applyAlignment="1">
      <alignment vertical="center" wrapText="1"/>
    </xf>
    <xf numFmtId="0" fontId="1" fillId="0" borderId="0" xfId="0" applyFont="1" applyAlignment="1">
      <alignment wrapText="1"/>
    </xf>
    <xf numFmtId="0" fontId="1" fillId="0" borderId="4" xfId="0" applyFont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1" fillId="3" borderId="4" xfId="0" applyFont="1" applyFill="1" applyBorder="1" applyAlignment="1">
      <alignment vertical="center" wrapText="1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6" fillId="3" borderId="4" xfId="0" applyFont="1" applyFill="1" applyBorder="1" applyAlignment="1">
      <alignment wrapText="1"/>
    </xf>
  </cellXfs>
  <cellStyles count="1">
    <cellStyle name="Normal" xfId="0" builtinId="0"/>
  </cellStyles>
  <dxfs count="16"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general" textRotation="0" wrapText="1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general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general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general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general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general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general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general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general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general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general" textRotation="0" wrapText="1" indent="0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general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general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general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fill>
        <patternFill>
          <bgColor rgb="FFFCE4D6"/>
        </patternFill>
      </fill>
    </dxf>
    <dxf>
      <fill>
        <patternFill>
          <bgColor rgb="FFFDE9E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Portfolio Budget vs Forecast by Project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'PMO Financial Statement'!$E$13</c:f>
              <c:strCache>
                <c:ptCount val="1"/>
                <c:pt idx="0">
                  <c:v>Approved Budget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'PMO Financial Statement'!$A$14:$A$19</c:f>
              <c:strCache>
                <c:ptCount val="6"/>
                <c:pt idx="0">
                  <c:v>Orion ERP Modernization</c:v>
                </c:pt>
                <c:pt idx="1">
                  <c:v>Harbor Analytics Hub</c:v>
                </c:pt>
                <c:pt idx="2">
                  <c:v>Crescent Cyber Uplift</c:v>
                </c:pt>
                <c:pt idx="3">
                  <c:v>Atlas Procurement Cloud</c:v>
                </c:pt>
                <c:pt idx="4">
                  <c:v>Nova HR Experience</c:v>
                </c:pt>
                <c:pt idx="5">
                  <c:v>Westhaven Plant Mobility</c:v>
                </c:pt>
              </c:strCache>
            </c:strRef>
          </c:cat>
          <c:val>
            <c:numRef>
              <c:f>'PMO Financial Statement'!$E$14:$E$19</c:f>
              <c:numCache>
                <c:formatCode>\$#,##0_);[Red]\(\$#,##0\)</c:formatCode>
                <c:ptCount val="6"/>
                <c:pt idx="0">
                  <c:v>4200000</c:v>
                </c:pt>
                <c:pt idx="1">
                  <c:v>2750000</c:v>
                </c:pt>
                <c:pt idx="2">
                  <c:v>1950000</c:v>
                </c:pt>
                <c:pt idx="3">
                  <c:v>1650000</c:v>
                </c:pt>
                <c:pt idx="4">
                  <c:v>1325000</c:v>
                </c:pt>
                <c:pt idx="5">
                  <c:v>2280000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30-4C35-8CFA-BA24400A0F7F}"/>
            </c:ext>
          </c:extLst>
        </c:ser>
        <c:ser>
          <c:idx val="1"/>
          <c:order val="1"/>
          <c:tx>
            <c:strRef>
              <c:f>'PMO Financial Statement'!$F$13</c:f>
              <c:strCache>
                <c:ptCount val="1"/>
                <c:pt idx="0">
                  <c:v>Actual Spend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'PMO Financial Statement'!$A$14:$A$19</c:f>
              <c:strCache>
                <c:ptCount val="6"/>
                <c:pt idx="0">
                  <c:v>Orion ERP Modernization</c:v>
                </c:pt>
                <c:pt idx="1">
                  <c:v>Harbor Analytics Hub</c:v>
                </c:pt>
                <c:pt idx="2">
                  <c:v>Crescent Cyber Uplift</c:v>
                </c:pt>
                <c:pt idx="3">
                  <c:v>Atlas Procurement Cloud</c:v>
                </c:pt>
                <c:pt idx="4">
                  <c:v>Nova HR Experience</c:v>
                </c:pt>
                <c:pt idx="5">
                  <c:v>Westhaven Plant Mobility</c:v>
                </c:pt>
              </c:strCache>
            </c:strRef>
          </c:cat>
          <c:val>
            <c:numRef>
              <c:f>'PMO Financial Statement'!$F$14:$F$19</c:f>
              <c:numCache>
                <c:formatCode>\$#,##0_);[Red]\(\$#,##0\)</c:formatCode>
                <c:ptCount val="6"/>
                <c:pt idx="0">
                  <c:v>1980000</c:v>
                </c:pt>
                <c:pt idx="1">
                  <c:v>1465000</c:v>
                </c:pt>
                <c:pt idx="2">
                  <c:v>1015000</c:v>
                </c:pt>
                <c:pt idx="3">
                  <c:v>420000</c:v>
                </c:pt>
                <c:pt idx="4">
                  <c:v>655000</c:v>
                </c:pt>
                <c:pt idx="5">
                  <c:v>1120000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30-4C35-8CFA-BA24400A0F7F}"/>
            </c:ext>
          </c:extLst>
        </c:ser>
        <c:ser>
          <c:idx val="2"/>
          <c:order val="2"/>
          <c:tx>
            <c:strRef>
              <c:f>'PMO Financial Statement'!$G$13</c:f>
              <c:strCache>
                <c:ptCount val="1"/>
                <c:pt idx="0">
                  <c:v>Committed Cost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'PMO Financial Statement'!$A$14:$A$19</c:f>
              <c:strCache>
                <c:ptCount val="6"/>
                <c:pt idx="0">
                  <c:v>Orion ERP Modernization</c:v>
                </c:pt>
                <c:pt idx="1">
                  <c:v>Harbor Analytics Hub</c:v>
                </c:pt>
                <c:pt idx="2">
                  <c:v>Crescent Cyber Uplift</c:v>
                </c:pt>
                <c:pt idx="3">
                  <c:v>Atlas Procurement Cloud</c:v>
                </c:pt>
                <c:pt idx="4">
                  <c:v>Nova HR Experience</c:v>
                </c:pt>
                <c:pt idx="5">
                  <c:v>Westhaven Plant Mobility</c:v>
                </c:pt>
              </c:strCache>
            </c:strRef>
          </c:cat>
          <c:val>
            <c:numRef>
              <c:f>'PMO Financial Statement'!$G$14:$G$19</c:f>
              <c:numCache>
                <c:formatCode>\$#,##0_);[Red]\(\$#,##0\)</c:formatCode>
                <c:ptCount val="6"/>
                <c:pt idx="0">
                  <c:v>640000</c:v>
                </c:pt>
                <c:pt idx="1">
                  <c:v>320000</c:v>
                </c:pt>
                <c:pt idx="2">
                  <c:v>180000</c:v>
                </c:pt>
                <c:pt idx="3">
                  <c:v>260000</c:v>
                </c:pt>
                <c:pt idx="4">
                  <c:v>150000</c:v>
                </c:pt>
                <c:pt idx="5">
                  <c:v>410000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30-4C35-8CFA-BA24400A0F7F}"/>
            </c:ext>
          </c:extLst>
        </c:ser>
        <c:ser>
          <c:idx val="3"/>
          <c:order val="3"/>
          <c:tx>
            <c:strRef>
              <c:f>'PMO Financial Statement'!$H$13</c:f>
              <c:strCache>
                <c:ptCount val="1"/>
                <c:pt idx="0">
                  <c:v>Forecast EAC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'PMO Financial Statement'!$A$14:$A$19</c:f>
              <c:strCache>
                <c:ptCount val="6"/>
                <c:pt idx="0">
                  <c:v>Orion ERP Modernization</c:v>
                </c:pt>
                <c:pt idx="1">
                  <c:v>Harbor Analytics Hub</c:v>
                </c:pt>
                <c:pt idx="2">
                  <c:v>Crescent Cyber Uplift</c:v>
                </c:pt>
                <c:pt idx="3">
                  <c:v>Atlas Procurement Cloud</c:v>
                </c:pt>
                <c:pt idx="4">
                  <c:v>Nova HR Experience</c:v>
                </c:pt>
                <c:pt idx="5">
                  <c:v>Westhaven Plant Mobility</c:v>
                </c:pt>
              </c:strCache>
            </c:strRef>
          </c:cat>
          <c:val>
            <c:numRef>
              <c:f>'PMO Financial Statement'!$H$14:$H$19</c:f>
              <c:numCache>
                <c:formatCode>\$#,##0_);[Red]\(\$#,##0\)</c:formatCode>
                <c:ptCount val="6"/>
                <c:pt idx="0">
                  <c:v>4380000</c:v>
                </c:pt>
                <c:pt idx="1">
                  <c:v>2685000</c:v>
                </c:pt>
                <c:pt idx="2">
                  <c:v>2080000</c:v>
                </c:pt>
                <c:pt idx="3">
                  <c:v>1715000</c:v>
                </c:pt>
                <c:pt idx="4">
                  <c:v>1290000</c:v>
                </c:pt>
                <c:pt idx="5">
                  <c:v>2415000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30-4C35-8CFA-BA24400A0F7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1"/>
        <c:axPos val="l"/>
        <c:numFmt formatCode="\$#,##0_);[Red]\(\$#,##0\)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Monthly Financial Trend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'PMO Financial Statement'!$B$24</c:f>
              <c:strCache>
                <c:ptCount val="1"/>
                <c:pt idx="0">
                  <c:v>Budget Phased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numRef>
              <c:f>'PMO Financial Statement'!$A$25:$A$36</c:f>
              <c:numCache>
                <c:formatCode>mmm\-yy</c:formatCode>
                <c:ptCount val="12"/>
                <c:pt idx="0">
                  <c:v>46023</c:v>
                </c:pt>
                <c:pt idx="1">
                  <c:v>46054</c:v>
                </c:pt>
                <c:pt idx="2">
                  <c:v>46082</c:v>
                </c:pt>
                <c:pt idx="3">
                  <c:v>46113</c:v>
                </c:pt>
                <c:pt idx="4">
                  <c:v>46143</c:v>
                </c:pt>
                <c:pt idx="5">
                  <c:v>46174</c:v>
                </c:pt>
                <c:pt idx="6">
                  <c:v>46204</c:v>
                </c:pt>
                <c:pt idx="7">
                  <c:v>46235</c:v>
                </c:pt>
                <c:pt idx="8">
                  <c:v>46266</c:v>
                </c:pt>
                <c:pt idx="9">
                  <c:v>46296</c:v>
                </c:pt>
                <c:pt idx="10">
                  <c:v>46327</c:v>
                </c:pt>
                <c:pt idx="11">
                  <c:v>46357</c:v>
                </c:pt>
              </c:numCache>
            </c:numRef>
          </c:cat>
          <c:val>
            <c:numRef>
              <c:f>'PMO Financial Statement'!$B$25:$B$36</c:f>
              <c:numCache>
                <c:formatCode>\$#,##0_);[Red]\(\$#,##0\)</c:formatCode>
                <c:ptCount val="12"/>
                <c:pt idx="0">
                  <c:v>950000</c:v>
                </c:pt>
                <c:pt idx="1">
                  <c:v>1025000</c:v>
                </c:pt>
                <c:pt idx="2">
                  <c:v>1100000</c:v>
                </c:pt>
                <c:pt idx="3">
                  <c:v>1180000</c:v>
                </c:pt>
                <c:pt idx="4">
                  <c:v>1200000</c:v>
                </c:pt>
                <c:pt idx="5">
                  <c:v>1225000</c:v>
                </c:pt>
                <c:pt idx="6">
                  <c:v>1250000</c:v>
                </c:pt>
                <c:pt idx="7">
                  <c:v>1275000</c:v>
                </c:pt>
                <c:pt idx="8">
                  <c:v>1300000</c:v>
                </c:pt>
                <c:pt idx="9">
                  <c:v>1325000</c:v>
                </c:pt>
                <c:pt idx="10">
                  <c:v>1350000</c:v>
                </c:pt>
                <c:pt idx="11">
                  <c:v>1375000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6D-4323-ADEF-7D50AF9D8396}"/>
            </c:ext>
          </c:extLst>
        </c:ser>
        <c:ser>
          <c:idx val="1"/>
          <c:order val="1"/>
          <c:tx>
            <c:strRef>
              <c:f>'PMO Financial Statement'!$C$24</c:f>
              <c:strCache>
                <c:ptCount val="1"/>
                <c:pt idx="0">
                  <c:v>Actual Spend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numRef>
              <c:f>'PMO Financial Statement'!$A$25:$A$36</c:f>
              <c:numCache>
                <c:formatCode>mmm\-yy</c:formatCode>
                <c:ptCount val="12"/>
                <c:pt idx="0">
                  <c:v>46023</c:v>
                </c:pt>
                <c:pt idx="1">
                  <c:v>46054</c:v>
                </c:pt>
                <c:pt idx="2">
                  <c:v>46082</c:v>
                </c:pt>
                <c:pt idx="3">
                  <c:v>46113</c:v>
                </c:pt>
                <c:pt idx="4">
                  <c:v>46143</c:v>
                </c:pt>
                <c:pt idx="5">
                  <c:v>46174</c:v>
                </c:pt>
                <c:pt idx="6">
                  <c:v>46204</c:v>
                </c:pt>
                <c:pt idx="7">
                  <c:v>46235</c:v>
                </c:pt>
                <c:pt idx="8">
                  <c:v>46266</c:v>
                </c:pt>
                <c:pt idx="9">
                  <c:v>46296</c:v>
                </c:pt>
                <c:pt idx="10">
                  <c:v>46327</c:v>
                </c:pt>
                <c:pt idx="11">
                  <c:v>46357</c:v>
                </c:pt>
              </c:numCache>
            </c:numRef>
          </c:cat>
          <c:val>
            <c:numRef>
              <c:f>'PMO Financial Statement'!$C$25:$C$36</c:f>
              <c:numCache>
                <c:formatCode>\$#,##0_);[Red]\(\$#,##0\)</c:formatCode>
                <c:ptCount val="12"/>
                <c:pt idx="0">
                  <c:v>865000</c:v>
                </c:pt>
                <c:pt idx="1">
                  <c:v>978000</c:v>
                </c:pt>
                <c:pt idx="2">
                  <c:v>812000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6D-4323-ADEF-7D50AF9D8396}"/>
            </c:ext>
          </c:extLst>
        </c:ser>
        <c:ser>
          <c:idx val="2"/>
          <c:order val="2"/>
          <c:tx>
            <c:strRef>
              <c:f>'PMO Financial Statement'!$D$24</c:f>
              <c:strCache>
                <c:ptCount val="1"/>
                <c:pt idx="0">
                  <c:v>Committed Cost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numRef>
              <c:f>'PMO Financial Statement'!$A$25:$A$36</c:f>
              <c:numCache>
                <c:formatCode>mmm\-yy</c:formatCode>
                <c:ptCount val="12"/>
                <c:pt idx="0">
                  <c:v>46023</c:v>
                </c:pt>
                <c:pt idx="1">
                  <c:v>46054</c:v>
                </c:pt>
                <c:pt idx="2">
                  <c:v>46082</c:v>
                </c:pt>
                <c:pt idx="3">
                  <c:v>46113</c:v>
                </c:pt>
                <c:pt idx="4">
                  <c:v>46143</c:v>
                </c:pt>
                <c:pt idx="5">
                  <c:v>46174</c:v>
                </c:pt>
                <c:pt idx="6">
                  <c:v>46204</c:v>
                </c:pt>
                <c:pt idx="7">
                  <c:v>46235</c:v>
                </c:pt>
                <c:pt idx="8">
                  <c:v>46266</c:v>
                </c:pt>
                <c:pt idx="9">
                  <c:v>46296</c:v>
                </c:pt>
                <c:pt idx="10">
                  <c:v>46327</c:v>
                </c:pt>
                <c:pt idx="11">
                  <c:v>46357</c:v>
                </c:pt>
              </c:numCache>
            </c:numRef>
          </c:cat>
          <c:val>
            <c:numRef>
              <c:f>'PMO Financial Statement'!$D$25:$D$36</c:f>
              <c:numCache>
                <c:formatCode>\$#,##0_);[Red]\(\$#,##0\)</c:formatCode>
                <c:ptCount val="12"/>
                <c:pt idx="0">
                  <c:v>110000</c:v>
                </c:pt>
                <c:pt idx="1">
                  <c:v>128000</c:v>
                </c:pt>
                <c:pt idx="2">
                  <c:v>95000</c:v>
                </c:pt>
                <c:pt idx="3">
                  <c:v>142000</c:v>
                </c:pt>
                <c:pt idx="4">
                  <c:v>150000</c:v>
                </c:pt>
                <c:pt idx="5">
                  <c:v>152000</c:v>
                </c:pt>
                <c:pt idx="6">
                  <c:v>155000</c:v>
                </c:pt>
                <c:pt idx="7">
                  <c:v>160000</c:v>
                </c:pt>
                <c:pt idx="8">
                  <c:v>165000</c:v>
                </c:pt>
                <c:pt idx="9">
                  <c:v>170000</c:v>
                </c:pt>
                <c:pt idx="10">
                  <c:v>175000</c:v>
                </c:pt>
                <c:pt idx="11">
                  <c:v>180000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6D-4323-ADEF-7D50AF9D8396}"/>
            </c:ext>
          </c:extLst>
        </c:ser>
        <c:ser>
          <c:idx val="3"/>
          <c:order val="3"/>
          <c:tx>
            <c:strRef>
              <c:f>'PMO Financial Statement'!$E$24</c:f>
              <c:strCache>
                <c:ptCount val="1"/>
                <c:pt idx="0">
                  <c:v>Forecast EAC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numRef>
              <c:f>'PMO Financial Statement'!$A$25:$A$36</c:f>
              <c:numCache>
                <c:formatCode>mmm\-yy</c:formatCode>
                <c:ptCount val="12"/>
                <c:pt idx="0">
                  <c:v>46023</c:v>
                </c:pt>
                <c:pt idx="1">
                  <c:v>46054</c:v>
                </c:pt>
                <c:pt idx="2">
                  <c:v>46082</c:v>
                </c:pt>
                <c:pt idx="3">
                  <c:v>46113</c:v>
                </c:pt>
                <c:pt idx="4">
                  <c:v>46143</c:v>
                </c:pt>
                <c:pt idx="5">
                  <c:v>46174</c:v>
                </c:pt>
                <c:pt idx="6">
                  <c:v>46204</c:v>
                </c:pt>
                <c:pt idx="7">
                  <c:v>46235</c:v>
                </c:pt>
                <c:pt idx="8">
                  <c:v>46266</c:v>
                </c:pt>
                <c:pt idx="9">
                  <c:v>46296</c:v>
                </c:pt>
                <c:pt idx="10">
                  <c:v>46327</c:v>
                </c:pt>
                <c:pt idx="11">
                  <c:v>46357</c:v>
                </c:pt>
              </c:numCache>
            </c:numRef>
          </c:cat>
          <c:val>
            <c:numRef>
              <c:f>'PMO Financial Statement'!$E$25:$E$36</c:f>
              <c:numCache>
                <c:formatCode>\$#,##0_);[Red]\(\$#,##0\)</c:formatCode>
                <c:ptCount val="12"/>
                <c:pt idx="0">
                  <c:v>975000</c:v>
                </c:pt>
                <c:pt idx="1">
                  <c:v>1030000</c:v>
                </c:pt>
                <c:pt idx="2">
                  <c:v>1085000</c:v>
                </c:pt>
                <c:pt idx="3">
                  <c:v>1175000</c:v>
                </c:pt>
                <c:pt idx="4">
                  <c:v>1205000</c:v>
                </c:pt>
                <c:pt idx="5">
                  <c:v>1240000</c:v>
                </c:pt>
                <c:pt idx="6">
                  <c:v>1260000</c:v>
                </c:pt>
                <c:pt idx="7">
                  <c:v>1280000</c:v>
                </c:pt>
                <c:pt idx="8">
                  <c:v>1310000</c:v>
                </c:pt>
                <c:pt idx="9">
                  <c:v>1335000</c:v>
                </c:pt>
                <c:pt idx="10">
                  <c:v>1360000</c:v>
                </c:pt>
                <c:pt idx="11">
                  <c:v>1390000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26D-4323-ADEF-7D50AF9D83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650112"/>
        <c:axId val="48672768"/>
      </c:lineChart>
      <c:dateAx>
        <c:axId val="4865011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crossAx val="48672768"/>
        <c:crosses val="autoZero"/>
        <c:auto val="1"/>
        <c:lblOffset val="100"/>
        <c:baseTimeUnit val="months"/>
      </c:dateAx>
      <c:valAx>
        <c:axId val="48672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r>
                  <a:rPr lang="en-US"/>
                  <a:t>USD</a:t>
                </a:r>
              </a:p>
            </c:rich>
          </c:tx>
          <c:overlay val="1"/>
        </c:title>
        <c:numFmt formatCode="\$#,##0_);[Red]\(\$#,##0\)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628649</xdr:colOff>
      <xdr:row>22</xdr:row>
      <xdr:rowOff>171450</xdr:rowOff>
    </xdr:from>
    <xdr:to>
      <xdr:col>18</xdr:col>
      <xdr:colOff>9525</xdr:colOff>
      <xdr:row>40</xdr:row>
      <xdr:rowOff>47624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22</xdr:row>
      <xdr:rowOff>171450</xdr:rowOff>
    </xdr:from>
    <xdr:to>
      <xdr:col>7</xdr:col>
      <xdr:colOff>590550</xdr:colOff>
      <xdr:row>40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rojectInputs" displayName="ProjectInputs" ref="A6:K12" headerRowDxfId="13" dataDxfId="12" totalsRowDxfId="11">
  <autoFilter ref="A6:K12" xr:uid="{00000000-0009-0000-0100-000001000000}"/>
  <tableColumns count="11">
    <tableColumn id="1" xr3:uid="{00000000-0010-0000-0000-000001000000}" name="ID" dataDxfId="10"/>
    <tableColumn id="2" xr3:uid="{00000000-0010-0000-0000-000002000000}" name="Project Name" dataDxfId="9"/>
    <tableColumn id="3" xr3:uid="{00000000-0010-0000-0000-000003000000}" name="Sponsor" dataDxfId="8"/>
    <tableColumn id="4" xr3:uid="{00000000-0010-0000-0000-000004000000}" name="Region" dataDxfId="7"/>
    <tableColumn id="5" xr3:uid="{00000000-0010-0000-0000-000005000000}" name="Stage" dataDxfId="6"/>
    <tableColumn id="6" xr3:uid="{00000000-0010-0000-0000-000006000000}" name="Approved Budget" dataDxfId="5"/>
    <tableColumn id="7" xr3:uid="{00000000-0010-0000-0000-000007000000}" name="Actual Spend YTD" dataDxfId="4"/>
    <tableColumn id="8" xr3:uid="{00000000-0010-0000-0000-000008000000}" name="Committed Cost" dataDxfId="3"/>
    <tableColumn id="9" xr3:uid="{00000000-0010-0000-0000-000009000000}" name="Forecast EAC" dataDxfId="2"/>
    <tableColumn id="10" xr3:uid="{00000000-0010-0000-0000-00000A000000}" name="Risk Reserve" dataDxfId="1"/>
    <tableColumn id="11" xr3:uid="{00000000-0010-0000-0000-00000B000000}" name="Reserve Use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"/>
  <sheetViews>
    <sheetView showGridLines="0" tabSelected="1" workbookViewId="0">
      <selection activeCell="J43" sqref="J43"/>
    </sheetView>
  </sheetViews>
  <sheetFormatPr defaultColWidth="9.109375" defaultRowHeight="13.8" x14ac:dyDescent="0.25"/>
  <cols>
    <col min="1" max="1" width="19.5546875" style="5" customWidth="1"/>
    <col min="2" max="2" width="12.6640625" style="5" customWidth="1"/>
    <col min="3" max="3" width="11.5546875" style="5" customWidth="1"/>
    <col min="4" max="4" width="9.44140625" style="5" customWidth="1"/>
    <col min="5" max="5" width="12.6640625" style="5" bestFit="1" customWidth="1"/>
    <col min="6" max="6" width="11.5546875" style="5" bestFit="1" customWidth="1"/>
    <col min="7" max="7" width="11.88671875" style="5" bestFit="1" customWidth="1"/>
    <col min="8" max="8" width="15.109375" style="5" bestFit="1" customWidth="1"/>
    <col min="9" max="9" width="11" style="5" bestFit="1" customWidth="1"/>
    <col min="10" max="10" width="12.109375" style="5" bestFit="1" customWidth="1"/>
    <col min="11" max="11" width="11.5546875" style="5" customWidth="1"/>
    <col min="12" max="12" width="12.5546875" style="5" bestFit="1" customWidth="1"/>
    <col min="13" max="13" width="13.109375" style="5" bestFit="1" customWidth="1"/>
    <col min="14" max="14" width="13.88671875" style="5" bestFit="1" customWidth="1"/>
    <col min="15" max="15" width="11.88671875" style="5" bestFit="1" customWidth="1"/>
    <col min="16" max="16" width="13.109375" style="5" bestFit="1" customWidth="1"/>
    <col min="17" max="17" width="15.109375" style="5" bestFit="1" customWidth="1"/>
    <col min="18" max="18" width="8.6640625" style="5" bestFit="1" customWidth="1"/>
    <col min="19" max="16384" width="9.109375" style="5"/>
  </cols>
  <sheetData>
    <row r="1" spans="1:18" ht="19.5" customHeight="1" x14ac:dyDescent="0.25">
      <c r="A1" s="41" t="s">
        <v>130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8" ht="14.4" thickBot="1" x14ac:dyDescent="0.3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ht="14.4" thickBot="1" x14ac:dyDescent="0.3">
      <c r="A3" s="30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spans="1:18" ht="14.4" thickBot="1" x14ac:dyDescent="0.3"/>
    <row r="5" spans="1:18" ht="14.4" thickBot="1" x14ac:dyDescent="0.3">
      <c r="A5" s="28" t="s">
        <v>1</v>
      </c>
      <c r="B5" s="29"/>
      <c r="C5" s="29"/>
      <c r="D5" s="29"/>
      <c r="E5" s="29"/>
      <c r="F5" s="29"/>
      <c r="H5" s="30" t="s">
        <v>2</v>
      </c>
      <c r="I5" s="29"/>
      <c r="J5" s="29"/>
      <c r="K5" s="30" t="s">
        <v>3</v>
      </c>
      <c r="L5" s="29"/>
      <c r="M5" s="29"/>
      <c r="N5" s="30" t="s">
        <v>4</v>
      </c>
      <c r="O5" s="29"/>
      <c r="P5" s="29"/>
      <c r="Q5" s="30" t="s">
        <v>5</v>
      </c>
      <c r="R5" s="29"/>
    </row>
    <row r="6" spans="1:18" ht="14.4" thickBot="1" x14ac:dyDescent="0.3">
      <c r="A6" s="7" t="s">
        <v>6</v>
      </c>
      <c r="B6" s="31" t="s">
        <v>7</v>
      </c>
      <c r="C6" s="31"/>
      <c r="D6" s="31"/>
      <c r="E6" s="31"/>
      <c r="F6" s="31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</row>
    <row r="7" spans="1:18" ht="17.399999999999999" thickBot="1" x14ac:dyDescent="0.35">
      <c r="A7" s="7" t="s">
        <v>8</v>
      </c>
      <c r="B7" s="31" t="s">
        <v>9</v>
      </c>
      <c r="C7" s="31"/>
      <c r="D7" s="31"/>
      <c r="E7" s="31"/>
      <c r="F7" s="31"/>
      <c r="H7" s="32">
        <f>SUM('Data Entry'!F7:F12)</f>
        <v>14155000</v>
      </c>
      <c r="I7" s="32"/>
      <c r="J7" s="32"/>
      <c r="K7" s="33">
        <f>SUM('Data Entry'!G7:G12)</f>
        <v>6655000</v>
      </c>
      <c r="L7" s="34"/>
      <c r="M7" s="35"/>
      <c r="N7" s="33">
        <f>SUM('Data Entry'!H7:H12)</f>
        <v>1960000</v>
      </c>
      <c r="O7" s="34"/>
      <c r="P7" s="35"/>
      <c r="Q7" s="33">
        <f>SUM('Data Entry'!I7:I12)</f>
        <v>14565000</v>
      </c>
      <c r="R7" s="35"/>
    </row>
    <row r="8" spans="1:18" ht="14.4" thickBot="1" x14ac:dyDescent="0.3">
      <c r="A8" s="7" t="s">
        <v>10</v>
      </c>
      <c r="B8" s="31" t="s">
        <v>11</v>
      </c>
      <c r="C8" s="31"/>
      <c r="D8" s="31"/>
      <c r="E8" s="31"/>
      <c r="F8" s="31"/>
      <c r="H8" s="30" t="s">
        <v>12</v>
      </c>
      <c r="I8" s="29"/>
      <c r="J8" s="29"/>
      <c r="K8" s="30" t="s">
        <v>13</v>
      </c>
      <c r="L8" s="29"/>
      <c r="M8" s="29"/>
      <c r="N8" s="30" t="s">
        <v>14</v>
      </c>
      <c r="O8" s="29"/>
      <c r="P8" s="29"/>
      <c r="Q8" s="30" t="s">
        <v>15</v>
      </c>
      <c r="R8" s="29"/>
    </row>
    <row r="9" spans="1:18" ht="28.2" thickBot="1" x14ac:dyDescent="0.3">
      <c r="A9" s="7" t="s">
        <v>16</v>
      </c>
      <c r="B9" s="31" t="s">
        <v>17</v>
      </c>
      <c r="C9" s="31"/>
      <c r="D9" s="31"/>
      <c r="E9" s="31"/>
      <c r="F9" s="31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</row>
    <row r="10" spans="1:18" ht="17.399999999999999" thickBot="1" x14ac:dyDescent="0.35">
      <c r="A10" s="7" t="s">
        <v>18</v>
      </c>
      <c r="B10" s="31" t="s">
        <v>19</v>
      </c>
      <c r="C10" s="31"/>
      <c r="D10" s="31"/>
      <c r="E10" s="31"/>
      <c r="F10" s="31"/>
      <c r="H10" s="33">
        <f>H7-K7-N7</f>
        <v>5540000</v>
      </c>
      <c r="I10" s="34"/>
      <c r="J10" s="35"/>
      <c r="K10" s="33">
        <f>H7-Q7</f>
        <v>-410000</v>
      </c>
      <c r="L10" s="34"/>
      <c r="M10" s="35"/>
      <c r="N10" s="38">
        <f>SUM('Data Entry'!K7:K12)/SUM('Data Entry'!J7:J12)</f>
        <v>0.49523136700812431</v>
      </c>
      <c r="O10" s="39"/>
      <c r="P10" s="40"/>
      <c r="Q10" s="36" t="str">
        <f>IF(Q7&lt;=H7,"ON TRACK","AT RISK")</f>
        <v>AT RISK</v>
      </c>
      <c r="R10" s="37"/>
    </row>
    <row r="11" spans="1:18" ht="14.4" thickBot="1" x14ac:dyDescent="0.3"/>
    <row r="12" spans="1:18" ht="14.4" thickBot="1" x14ac:dyDescent="0.3">
      <c r="A12" s="28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L12" s="28" t="s">
        <v>21</v>
      </c>
      <c r="M12" s="29"/>
      <c r="N12" s="29"/>
      <c r="O12" s="29"/>
      <c r="P12" s="29"/>
      <c r="Q12" s="29"/>
      <c r="R12" s="29"/>
    </row>
    <row r="13" spans="1:18" ht="27" thickBot="1" x14ac:dyDescent="0.3">
      <c r="A13" s="9" t="s">
        <v>22</v>
      </c>
      <c r="B13" s="9" t="s">
        <v>23</v>
      </c>
      <c r="C13" s="9" t="s">
        <v>24</v>
      </c>
      <c r="D13" s="9" t="s">
        <v>25</v>
      </c>
      <c r="E13" s="9" t="s">
        <v>26</v>
      </c>
      <c r="F13" s="9" t="s">
        <v>27</v>
      </c>
      <c r="G13" s="9" t="s">
        <v>4</v>
      </c>
      <c r="H13" s="9" t="s">
        <v>28</v>
      </c>
      <c r="I13" s="9" t="s">
        <v>29</v>
      </c>
      <c r="J13" s="9" t="s">
        <v>30</v>
      </c>
      <c r="L13" s="16" t="s">
        <v>31</v>
      </c>
      <c r="M13" s="16" t="s">
        <v>32</v>
      </c>
      <c r="N13" s="16" t="s">
        <v>33</v>
      </c>
      <c r="O13" s="16" t="s">
        <v>34</v>
      </c>
      <c r="P13" s="16" t="s">
        <v>35</v>
      </c>
      <c r="Q13" s="16" t="s">
        <v>29</v>
      </c>
      <c r="R13" s="16" t="s">
        <v>36</v>
      </c>
    </row>
    <row r="14" spans="1:18" ht="28.2" thickBot="1" x14ac:dyDescent="0.3">
      <c r="A14" s="10" t="str">
        <f>'Data Entry'!B7</f>
        <v>Orion ERP Modernization</v>
      </c>
      <c r="B14" s="10" t="str">
        <f>'Data Entry'!C7</f>
        <v>Nadia Cross</v>
      </c>
      <c r="C14" s="10" t="str">
        <f>'Data Entry'!D7</f>
        <v>North America</v>
      </c>
      <c r="D14" s="10" t="str">
        <f>'Data Entry'!E7</f>
        <v>Execution</v>
      </c>
      <c r="E14" s="11">
        <f>'Data Entry'!F7</f>
        <v>4200000</v>
      </c>
      <c r="F14" s="11">
        <f>'Data Entry'!G7</f>
        <v>1980000</v>
      </c>
      <c r="G14" s="11">
        <f>'Data Entry'!H7</f>
        <v>640000</v>
      </c>
      <c r="H14" s="11">
        <f>'Data Entry'!I7</f>
        <v>4380000</v>
      </c>
      <c r="I14" s="11">
        <f t="shared" ref="I14:I19" si="0">E14-H14</f>
        <v>-180000</v>
      </c>
      <c r="J14" s="12">
        <f t="shared" ref="J14:J20" si="1">IF(E14=0,0,F14/E14)</f>
        <v>0.47142857142857142</v>
      </c>
      <c r="L14" s="10" t="s">
        <v>37</v>
      </c>
      <c r="M14" s="11">
        <f>'Data Entry'!M7</f>
        <v>5200000</v>
      </c>
      <c r="N14" s="11">
        <f>'Data Entry'!N7</f>
        <v>2610000</v>
      </c>
      <c r="O14" s="11">
        <f>'Data Entry'!O7</f>
        <v>770000</v>
      </c>
      <c r="P14" s="11">
        <f>'Data Entry'!P7</f>
        <v>5335000</v>
      </c>
      <c r="Q14" s="11">
        <f t="shared" ref="Q14:Q21" si="2">M14-P14</f>
        <v>-135000</v>
      </c>
      <c r="R14" s="12">
        <f t="shared" ref="R14:R21" si="3">IF($M$22=0,0,M14/$M$22)</f>
        <v>0.39498670717812379</v>
      </c>
    </row>
    <row r="15" spans="1:18" ht="28.2" thickBot="1" x14ac:dyDescent="0.3">
      <c r="A15" s="10" t="str">
        <f>'Data Entry'!B8</f>
        <v>Harbor Analytics Hub</v>
      </c>
      <c r="B15" s="10" t="str">
        <f>'Data Entry'!C8</f>
        <v>Daniel Reeves</v>
      </c>
      <c r="C15" s="10" t="str">
        <f>'Data Entry'!D8</f>
        <v>EMEA</v>
      </c>
      <c r="D15" s="10" t="str">
        <f>'Data Entry'!E8</f>
        <v>Execution</v>
      </c>
      <c r="E15" s="11">
        <f>'Data Entry'!F8</f>
        <v>2750000</v>
      </c>
      <c r="F15" s="11">
        <f>'Data Entry'!G8</f>
        <v>1465000</v>
      </c>
      <c r="G15" s="11">
        <f>'Data Entry'!H8</f>
        <v>320000</v>
      </c>
      <c r="H15" s="11">
        <f>'Data Entry'!I8</f>
        <v>2685000</v>
      </c>
      <c r="I15" s="11">
        <f t="shared" si="0"/>
        <v>65000</v>
      </c>
      <c r="J15" s="12">
        <f t="shared" si="1"/>
        <v>0.53272727272727272</v>
      </c>
      <c r="L15" s="10" t="s">
        <v>38</v>
      </c>
      <c r="M15" s="11">
        <f>'Data Entry'!M8</f>
        <v>1850000</v>
      </c>
      <c r="N15" s="11">
        <f>'Data Entry'!N8</f>
        <v>1010000</v>
      </c>
      <c r="O15" s="11">
        <f>'Data Entry'!O8</f>
        <v>265000</v>
      </c>
      <c r="P15" s="11">
        <f>'Data Entry'!P8</f>
        <v>1880000</v>
      </c>
      <c r="Q15" s="11">
        <f t="shared" si="2"/>
        <v>-30000</v>
      </c>
      <c r="R15" s="12">
        <f t="shared" si="3"/>
        <v>0.14052411697683251</v>
      </c>
    </row>
    <row r="16" spans="1:18" ht="28.2" thickBot="1" x14ac:dyDescent="0.3">
      <c r="A16" s="10" t="str">
        <f>'Data Entry'!B9</f>
        <v>Crescent Cyber Uplift</v>
      </c>
      <c r="B16" s="10" t="str">
        <f>'Data Entry'!C9</f>
        <v>Priya Sethi</v>
      </c>
      <c r="C16" s="10" t="str">
        <f>'Data Entry'!D9</f>
        <v>APAC</v>
      </c>
      <c r="D16" s="10" t="str">
        <f>'Data Entry'!E9</f>
        <v>Execution</v>
      </c>
      <c r="E16" s="11">
        <f>'Data Entry'!F9</f>
        <v>1950000</v>
      </c>
      <c r="F16" s="11">
        <f>'Data Entry'!G9</f>
        <v>1015000</v>
      </c>
      <c r="G16" s="11">
        <f>'Data Entry'!H9</f>
        <v>180000</v>
      </c>
      <c r="H16" s="11">
        <f>'Data Entry'!I9</f>
        <v>2080000</v>
      </c>
      <c r="I16" s="11">
        <f t="shared" si="0"/>
        <v>-130000</v>
      </c>
      <c r="J16" s="12">
        <f t="shared" si="1"/>
        <v>0.52051282051282055</v>
      </c>
      <c r="L16" s="10" t="s">
        <v>39</v>
      </c>
      <c r="M16" s="11">
        <f>'Data Entry'!M9</f>
        <v>920000</v>
      </c>
      <c r="N16" s="11">
        <f>'Data Entry'!N9</f>
        <v>455000</v>
      </c>
      <c r="O16" s="11">
        <f>'Data Entry'!O9</f>
        <v>118000</v>
      </c>
      <c r="P16" s="11">
        <f>'Data Entry'!P9</f>
        <v>948000</v>
      </c>
      <c r="Q16" s="11">
        <f t="shared" si="2"/>
        <v>-28000</v>
      </c>
      <c r="R16" s="12">
        <f t="shared" si="3"/>
        <v>6.9882263577668066E-2</v>
      </c>
    </row>
    <row r="17" spans="1:18" ht="28.2" thickBot="1" x14ac:dyDescent="0.3">
      <c r="A17" s="10" t="str">
        <f>'Data Entry'!B10</f>
        <v>Atlas Procurement Cloud</v>
      </c>
      <c r="B17" s="10" t="str">
        <f>'Data Entry'!C10</f>
        <v>Miguel Santos</v>
      </c>
      <c r="C17" s="10" t="str">
        <f>'Data Entry'!D10</f>
        <v>Latin America</v>
      </c>
      <c r="D17" s="10" t="str">
        <f>'Data Entry'!E10</f>
        <v>Planning</v>
      </c>
      <c r="E17" s="11">
        <f>'Data Entry'!F10</f>
        <v>1650000</v>
      </c>
      <c r="F17" s="11">
        <f>'Data Entry'!G10</f>
        <v>420000</v>
      </c>
      <c r="G17" s="11">
        <f>'Data Entry'!H10</f>
        <v>260000</v>
      </c>
      <c r="H17" s="11">
        <f>'Data Entry'!I10</f>
        <v>1715000</v>
      </c>
      <c r="I17" s="11">
        <f t="shared" si="0"/>
        <v>-65000</v>
      </c>
      <c r="J17" s="12">
        <f t="shared" si="1"/>
        <v>0.25454545454545452</v>
      </c>
      <c r="L17" s="10" t="s">
        <v>40</v>
      </c>
      <c r="M17" s="11">
        <f>'Data Entry'!M10</f>
        <v>2350000</v>
      </c>
      <c r="N17" s="11">
        <f>'Data Entry'!N10</f>
        <v>1195000</v>
      </c>
      <c r="O17" s="11">
        <f>'Data Entry'!O10</f>
        <v>495000</v>
      </c>
      <c r="P17" s="11">
        <f>'Data Entry'!P10</f>
        <v>2510000</v>
      </c>
      <c r="Q17" s="11">
        <f t="shared" si="2"/>
        <v>-160000</v>
      </c>
      <c r="R17" s="12">
        <f t="shared" si="3"/>
        <v>0.17850360805165211</v>
      </c>
    </row>
    <row r="18" spans="1:18" ht="28.2" thickBot="1" x14ac:dyDescent="0.3">
      <c r="A18" s="10" t="str">
        <f>'Data Entry'!B11</f>
        <v>Nova HR Experience</v>
      </c>
      <c r="B18" s="10" t="str">
        <f>'Data Entry'!C11</f>
        <v>Laura Bennett</v>
      </c>
      <c r="C18" s="10" t="str">
        <f>'Data Entry'!D11</f>
        <v>North America</v>
      </c>
      <c r="D18" s="10" t="str">
        <f>'Data Entry'!E11</f>
        <v>Execution</v>
      </c>
      <c r="E18" s="11">
        <f>'Data Entry'!F11</f>
        <v>1325000</v>
      </c>
      <c r="F18" s="11">
        <f>'Data Entry'!G11</f>
        <v>655000</v>
      </c>
      <c r="G18" s="11">
        <f>'Data Entry'!H11</f>
        <v>150000</v>
      </c>
      <c r="H18" s="11">
        <f>'Data Entry'!I11</f>
        <v>1290000</v>
      </c>
      <c r="I18" s="11">
        <f t="shared" si="0"/>
        <v>35000</v>
      </c>
      <c r="J18" s="12">
        <f t="shared" si="1"/>
        <v>0.49433962264150944</v>
      </c>
      <c r="L18" s="10" t="s">
        <v>41</v>
      </c>
      <c r="M18" s="11">
        <f>'Data Entry'!M11</f>
        <v>380000</v>
      </c>
      <c r="N18" s="11">
        <f>'Data Entry'!N11</f>
        <v>145000</v>
      </c>
      <c r="O18" s="11">
        <f>'Data Entry'!O11</f>
        <v>18000</v>
      </c>
      <c r="P18" s="11">
        <f>'Data Entry'!P11</f>
        <v>355000</v>
      </c>
      <c r="Q18" s="11">
        <f t="shared" si="2"/>
        <v>25000</v>
      </c>
      <c r="R18" s="12">
        <f t="shared" si="3"/>
        <v>2.8864413216862894E-2</v>
      </c>
    </row>
    <row r="19" spans="1:18" ht="28.2" thickBot="1" x14ac:dyDescent="0.3">
      <c r="A19" s="10" t="str">
        <f>'Data Entry'!B12</f>
        <v>Westhaven Plant Mobility</v>
      </c>
      <c r="B19" s="10" t="str">
        <f>'Data Entry'!C12</f>
        <v>Omar El-Karim</v>
      </c>
      <c r="C19" s="10" t="str">
        <f>'Data Entry'!D12</f>
        <v>Europe</v>
      </c>
      <c r="D19" s="10" t="str">
        <f>'Data Entry'!E12</f>
        <v>Execution</v>
      </c>
      <c r="E19" s="11">
        <f>'Data Entry'!F12</f>
        <v>2280000</v>
      </c>
      <c r="F19" s="11">
        <f>'Data Entry'!G12</f>
        <v>1120000</v>
      </c>
      <c r="G19" s="11">
        <f>'Data Entry'!H12</f>
        <v>410000</v>
      </c>
      <c r="H19" s="11">
        <f>'Data Entry'!I12</f>
        <v>2415000</v>
      </c>
      <c r="I19" s="11">
        <f t="shared" si="0"/>
        <v>-135000</v>
      </c>
      <c r="J19" s="12">
        <f t="shared" si="1"/>
        <v>0.49122807017543857</v>
      </c>
      <c r="L19" s="10" t="s">
        <v>42</v>
      </c>
      <c r="M19" s="11">
        <f>'Data Entry'!M12</f>
        <v>210000</v>
      </c>
      <c r="N19" s="11">
        <f>'Data Entry'!N12</f>
        <v>69000</v>
      </c>
      <c r="O19" s="11">
        <f>'Data Entry'!O12</f>
        <v>12000</v>
      </c>
      <c r="P19" s="11">
        <f>'Data Entry'!P12</f>
        <v>176000</v>
      </c>
      <c r="Q19" s="11">
        <f t="shared" si="2"/>
        <v>34000</v>
      </c>
      <c r="R19" s="12">
        <f t="shared" si="3"/>
        <v>1.595138625142423E-2</v>
      </c>
    </row>
    <row r="20" spans="1:18" ht="14.4" thickBot="1" x14ac:dyDescent="0.3">
      <c r="A20" s="7" t="s">
        <v>43</v>
      </c>
      <c r="B20" s="13"/>
      <c r="C20" s="13"/>
      <c r="D20" s="13"/>
      <c r="E20" s="14">
        <f>SUM(E14:E19)</f>
        <v>14155000</v>
      </c>
      <c r="F20" s="14">
        <f>SUM(F14:F19)</f>
        <v>6655000</v>
      </c>
      <c r="G20" s="14">
        <f>SUM(G14:G19)</f>
        <v>1960000</v>
      </c>
      <c r="H20" s="14">
        <f>SUM(H14:H19)</f>
        <v>14565000</v>
      </c>
      <c r="I20" s="14">
        <f>SUM(I14:I19)</f>
        <v>-410000</v>
      </c>
      <c r="J20" s="15">
        <f t="shared" si="1"/>
        <v>0.47015188979159306</v>
      </c>
      <c r="L20" s="10" t="s">
        <v>44</v>
      </c>
      <c r="M20" s="11">
        <f>'Data Entry'!M13</f>
        <v>640000</v>
      </c>
      <c r="N20" s="11">
        <f>'Data Entry'!N13</f>
        <v>278000</v>
      </c>
      <c r="O20" s="11">
        <f>'Data Entry'!O13</f>
        <v>42000</v>
      </c>
      <c r="P20" s="11">
        <f>'Data Entry'!P13</f>
        <v>628000</v>
      </c>
      <c r="Q20" s="11">
        <f t="shared" si="2"/>
        <v>12000</v>
      </c>
      <c r="R20" s="12">
        <f t="shared" si="3"/>
        <v>4.8613748575769083E-2</v>
      </c>
    </row>
    <row r="21" spans="1:18" ht="14.4" thickBot="1" x14ac:dyDescent="0.3">
      <c r="L21" s="10" t="s">
        <v>45</v>
      </c>
      <c r="M21" s="11">
        <f>'Data Entry'!M14</f>
        <v>1615000</v>
      </c>
      <c r="N21" s="11">
        <f>'Data Entry'!N14</f>
        <v>893000</v>
      </c>
      <c r="O21" s="11">
        <f>'Data Entry'!O14</f>
        <v>240000</v>
      </c>
      <c r="P21" s="11">
        <f>'Data Entry'!P14</f>
        <v>1731000</v>
      </c>
      <c r="Q21" s="11">
        <f t="shared" si="2"/>
        <v>-116000</v>
      </c>
      <c r="R21" s="12">
        <f t="shared" si="3"/>
        <v>0.1226737561716673</v>
      </c>
    </row>
    <row r="22" spans="1:18" ht="28.2" thickBot="1" x14ac:dyDescent="0.3">
      <c r="L22" s="17" t="s">
        <v>46</v>
      </c>
      <c r="M22" s="18">
        <f>SUM(M14:M21)</f>
        <v>13165000</v>
      </c>
      <c r="N22" s="18">
        <f>SUM(N14:N21)</f>
        <v>6655000</v>
      </c>
      <c r="O22" s="18">
        <f>SUM(O14:O21)</f>
        <v>1960000</v>
      </c>
      <c r="P22" s="18">
        <f>SUM(P14:P21)</f>
        <v>13563000</v>
      </c>
      <c r="Q22" s="18">
        <f>SUM(Q14:Q21)</f>
        <v>-398000</v>
      </c>
      <c r="R22" s="19">
        <f>IF(M22=0,0,SUM(R14:R21))</f>
        <v>0.99999999999999989</v>
      </c>
    </row>
    <row r="23" spans="1:18" x14ac:dyDescent="0.25">
      <c r="A23" s="43" t="s">
        <v>47</v>
      </c>
      <c r="B23" s="44"/>
      <c r="C23" s="44"/>
      <c r="D23" s="44"/>
      <c r="E23" s="44"/>
    </row>
    <row r="24" spans="1:18" ht="26.4" x14ac:dyDescent="0.25">
      <c r="A24" s="2" t="s">
        <v>48</v>
      </c>
      <c r="B24" s="2" t="s">
        <v>49</v>
      </c>
      <c r="C24" s="2" t="s">
        <v>27</v>
      </c>
      <c r="D24" s="2" t="s">
        <v>4</v>
      </c>
      <c r="E24" s="2" t="s">
        <v>28</v>
      </c>
      <c r="L24" s="45" t="s">
        <v>50</v>
      </c>
      <c r="M24" s="46"/>
      <c r="N24" s="46"/>
      <c r="O24" s="46"/>
      <c r="P24" s="46"/>
      <c r="Q24" s="46"/>
      <c r="R24" s="46"/>
    </row>
    <row r="25" spans="1:18" x14ac:dyDescent="0.25">
      <c r="A25" s="4">
        <f>'Data Entry'!B16</f>
        <v>46023</v>
      </c>
      <c r="B25" s="3">
        <f>'Data Entry'!C16</f>
        <v>950000</v>
      </c>
      <c r="C25" s="3">
        <f>'Data Entry'!D16</f>
        <v>865000</v>
      </c>
      <c r="D25" s="3">
        <f>'Data Entry'!E16</f>
        <v>110000</v>
      </c>
      <c r="E25" s="3">
        <f>'Data Entry'!F16</f>
        <v>975000</v>
      </c>
      <c r="L25" s="26" t="s">
        <v>51</v>
      </c>
      <c r="M25" s="27"/>
      <c r="N25" s="27"/>
      <c r="O25" s="27"/>
      <c r="P25" s="27"/>
      <c r="Q25" s="27"/>
      <c r="R25" s="27"/>
    </row>
    <row r="26" spans="1:18" x14ac:dyDescent="0.25">
      <c r="A26" s="4">
        <f>'Data Entry'!B17</f>
        <v>46054</v>
      </c>
      <c r="B26" s="3">
        <f>'Data Entry'!C17</f>
        <v>1025000</v>
      </c>
      <c r="C26" s="3">
        <f>'Data Entry'!D17</f>
        <v>978000</v>
      </c>
      <c r="D26" s="3">
        <f>'Data Entry'!E17</f>
        <v>128000</v>
      </c>
      <c r="E26" s="3">
        <f>'Data Entry'!F17</f>
        <v>1030000</v>
      </c>
      <c r="L26" s="26" t="s">
        <v>52</v>
      </c>
      <c r="M26" s="27"/>
      <c r="N26" s="27"/>
      <c r="O26" s="27"/>
      <c r="P26" s="27"/>
      <c r="Q26" s="27"/>
      <c r="R26" s="27"/>
    </row>
    <row r="27" spans="1:18" x14ac:dyDescent="0.25">
      <c r="A27" s="4">
        <f>'Data Entry'!B18</f>
        <v>46082</v>
      </c>
      <c r="B27" s="3">
        <f>'Data Entry'!C18</f>
        <v>1100000</v>
      </c>
      <c r="C27" s="3">
        <f>'Data Entry'!D18</f>
        <v>812000</v>
      </c>
      <c r="D27" s="3">
        <f>'Data Entry'!E18</f>
        <v>95000</v>
      </c>
      <c r="E27" s="3">
        <f>'Data Entry'!F18</f>
        <v>1085000</v>
      </c>
      <c r="L27" s="26" t="s">
        <v>53</v>
      </c>
      <c r="M27" s="27"/>
      <c r="N27" s="27"/>
      <c r="O27" s="27"/>
      <c r="P27" s="27"/>
      <c r="Q27" s="27"/>
      <c r="R27" s="27"/>
    </row>
    <row r="28" spans="1:18" x14ac:dyDescent="0.25">
      <c r="A28" s="4">
        <f>'Data Entry'!B19</f>
        <v>46113</v>
      </c>
      <c r="B28" s="3">
        <f>'Data Entry'!C19</f>
        <v>1180000</v>
      </c>
      <c r="C28" s="3">
        <f>'Data Entry'!D19</f>
        <v>0</v>
      </c>
      <c r="D28" s="3">
        <f>'Data Entry'!E19</f>
        <v>142000</v>
      </c>
      <c r="E28" s="3">
        <f>'Data Entry'!F19</f>
        <v>1175000</v>
      </c>
      <c r="L28" s="26" t="s">
        <v>54</v>
      </c>
      <c r="M28" s="27"/>
      <c r="N28" s="27"/>
      <c r="O28" s="27"/>
      <c r="P28" s="27"/>
      <c r="Q28" s="27"/>
      <c r="R28" s="27"/>
    </row>
    <row r="29" spans="1:18" x14ac:dyDescent="0.25">
      <c r="A29" s="4">
        <f>'Data Entry'!B20</f>
        <v>46143</v>
      </c>
      <c r="B29" s="3">
        <f>'Data Entry'!C20</f>
        <v>1200000</v>
      </c>
      <c r="C29" s="3">
        <f>'Data Entry'!D20</f>
        <v>0</v>
      </c>
      <c r="D29" s="3">
        <f>'Data Entry'!E20</f>
        <v>150000</v>
      </c>
      <c r="E29" s="3">
        <f>'Data Entry'!F20</f>
        <v>1205000</v>
      </c>
    </row>
    <row r="30" spans="1:18" x14ac:dyDescent="0.25">
      <c r="A30" s="4">
        <f>'Data Entry'!B21</f>
        <v>46174</v>
      </c>
      <c r="B30" s="3">
        <f>'Data Entry'!C21</f>
        <v>1225000</v>
      </c>
      <c r="C30" s="3">
        <f>'Data Entry'!D21</f>
        <v>0</v>
      </c>
      <c r="D30" s="3">
        <f>'Data Entry'!E21</f>
        <v>152000</v>
      </c>
      <c r="E30" s="3">
        <f>'Data Entry'!F21</f>
        <v>1240000</v>
      </c>
    </row>
    <row r="31" spans="1:18" x14ac:dyDescent="0.25">
      <c r="A31" s="4">
        <f>'Data Entry'!B22</f>
        <v>46204</v>
      </c>
      <c r="B31" s="3">
        <f>'Data Entry'!C22</f>
        <v>1250000</v>
      </c>
      <c r="C31" s="3">
        <f>'Data Entry'!D22</f>
        <v>0</v>
      </c>
      <c r="D31" s="3">
        <f>'Data Entry'!E22</f>
        <v>155000</v>
      </c>
      <c r="E31" s="3">
        <f>'Data Entry'!F22</f>
        <v>1260000</v>
      </c>
    </row>
    <row r="32" spans="1:18" x14ac:dyDescent="0.25">
      <c r="A32" s="4">
        <f>'Data Entry'!B23</f>
        <v>46235</v>
      </c>
      <c r="B32" s="3">
        <f>'Data Entry'!C23</f>
        <v>1275000</v>
      </c>
      <c r="C32" s="3">
        <f>'Data Entry'!D23</f>
        <v>0</v>
      </c>
      <c r="D32" s="3">
        <f>'Data Entry'!E23</f>
        <v>160000</v>
      </c>
      <c r="E32" s="3">
        <f>'Data Entry'!F23</f>
        <v>1280000</v>
      </c>
    </row>
    <row r="33" spans="1:5" x14ac:dyDescent="0.25">
      <c r="A33" s="4">
        <f>'Data Entry'!B24</f>
        <v>46266</v>
      </c>
      <c r="B33" s="3">
        <f>'Data Entry'!C24</f>
        <v>1300000</v>
      </c>
      <c r="C33" s="3">
        <f>'Data Entry'!D24</f>
        <v>0</v>
      </c>
      <c r="D33" s="3">
        <f>'Data Entry'!E24</f>
        <v>165000</v>
      </c>
      <c r="E33" s="3">
        <f>'Data Entry'!F24</f>
        <v>1310000</v>
      </c>
    </row>
    <row r="34" spans="1:5" x14ac:dyDescent="0.25">
      <c r="A34" s="4">
        <f>'Data Entry'!B25</f>
        <v>46296</v>
      </c>
      <c r="B34" s="3">
        <f>'Data Entry'!C25</f>
        <v>1325000</v>
      </c>
      <c r="C34" s="3">
        <f>'Data Entry'!D25</f>
        <v>0</v>
      </c>
      <c r="D34" s="3">
        <f>'Data Entry'!E25</f>
        <v>170000</v>
      </c>
      <c r="E34" s="3">
        <f>'Data Entry'!F25</f>
        <v>1335000</v>
      </c>
    </row>
    <row r="35" spans="1:5" x14ac:dyDescent="0.25">
      <c r="A35" s="4">
        <f>'Data Entry'!B26</f>
        <v>46327</v>
      </c>
      <c r="B35" s="3">
        <f>'Data Entry'!C26</f>
        <v>1350000</v>
      </c>
      <c r="C35" s="3">
        <f>'Data Entry'!D26</f>
        <v>0</v>
      </c>
      <c r="D35" s="3">
        <f>'Data Entry'!E26</f>
        <v>175000</v>
      </c>
      <c r="E35" s="3">
        <f>'Data Entry'!F26</f>
        <v>1360000</v>
      </c>
    </row>
    <row r="36" spans="1:5" x14ac:dyDescent="0.25">
      <c r="A36" s="4">
        <f>'Data Entry'!B27</f>
        <v>46357</v>
      </c>
      <c r="B36" s="3">
        <f>'Data Entry'!C27</f>
        <v>1375000</v>
      </c>
      <c r="C36" s="3">
        <f>'Data Entry'!D27</f>
        <v>0</v>
      </c>
      <c r="D36" s="3">
        <f>'Data Entry'!E27</f>
        <v>180000</v>
      </c>
      <c r="E36" s="3">
        <f>'Data Entry'!F27</f>
        <v>1390000</v>
      </c>
    </row>
  </sheetData>
  <mergeCells count="32">
    <mergeCell ref="A1:R2"/>
    <mergeCell ref="L28:R28"/>
    <mergeCell ref="N5:P6"/>
    <mergeCell ref="L12:R12"/>
    <mergeCell ref="A23:E23"/>
    <mergeCell ref="N8:P9"/>
    <mergeCell ref="L24:R24"/>
    <mergeCell ref="Q5:R6"/>
    <mergeCell ref="Q8:R9"/>
    <mergeCell ref="L26:R26"/>
    <mergeCell ref="A12:J12"/>
    <mergeCell ref="K8:M9"/>
    <mergeCell ref="L25:R25"/>
    <mergeCell ref="H5:J6"/>
    <mergeCell ref="H8:J9"/>
    <mergeCell ref="A3:R3"/>
    <mergeCell ref="L27:R27"/>
    <mergeCell ref="A5:F5"/>
    <mergeCell ref="K5:M6"/>
    <mergeCell ref="B6:F6"/>
    <mergeCell ref="B7:F7"/>
    <mergeCell ref="B8:F8"/>
    <mergeCell ref="B9:F9"/>
    <mergeCell ref="B10:F10"/>
    <mergeCell ref="H7:J7"/>
    <mergeCell ref="K7:M7"/>
    <mergeCell ref="N7:P7"/>
    <mergeCell ref="Q7:R7"/>
    <mergeCell ref="Q10:R10"/>
    <mergeCell ref="N10:P10"/>
    <mergeCell ref="K10:M10"/>
    <mergeCell ref="H10:J10"/>
  </mergeCells>
  <conditionalFormatting sqref="I14:I19">
    <cfRule type="expression" dxfId="15" priority="1">
      <formula>I14&lt;0</formula>
    </cfRule>
  </conditionalFormatting>
  <conditionalFormatting sqref="J14:J19">
    <cfRule type="expression" dxfId="14" priority="2">
      <formula>J14&gt;0.9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7"/>
  <sheetViews>
    <sheetView showGridLines="0" zoomScaleNormal="100" workbookViewId="0">
      <selection activeCell="H42" sqref="H42"/>
    </sheetView>
  </sheetViews>
  <sheetFormatPr defaultColWidth="9.109375" defaultRowHeight="13.8" x14ac:dyDescent="0.25"/>
  <cols>
    <col min="1" max="1" width="5.109375" style="5" bestFit="1" customWidth="1"/>
    <col min="2" max="2" width="14.44140625" style="5" customWidth="1"/>
    <col min="3" max="3" width="11.88671875" style="5" bestFit="1" customWidth="1"/>
    <col min="4" max="4" width="10.33203125" style="5" customWidth="1"/>
    <col min="5" max="5" width="10.5546875" style="5" customWidth="1"/>
    <col min="6" max="6" width="13.109375" style="5" bestFit="1" customWidth="1"/>
    <col min="7" max="7" width="15.5546875" style="5" bestFit="1" customWidth="1"/>
    <col min="8" max="8" width="17.6640625" style="5" bestFit="1" customWidth="1"/>
    <col min="9" max="9" width="15.44140625" style="5" bestFit="1" customWidth="1"/>
    <col min="10" max="10" width="14.88671875" style="5" bestFit="1" customWidth="1"/>
    <col min="11" max="11" width="15.6640625" style="5" bestFit="1" customWidth="1"/>
    <col min="12" max="12" width="12.5546875" style="5" bestFit="1" customWidth="1"/>
    <col min="13" max="14" width="11.88671875" style="5" bestFit="1" customWidth="1"/>
    <col min="15" max="15" width="10.88671875" style="5" bestFit="1" customWidth="1"/>
    <col min="16" max="16" width="11.88671875" style="5" bestFit="1" customWidth="1"/>
    <col min="17" max="16384" width="9.109375" style="5"/>
  </cols>
  <sheetData>
    <row r="1" spans="1:16" ht="14.4" thickBot="1" x14ac:dyDescent="0.3">
      <c r="A1" s="48" t="s">
        <v>55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6" ht="14.4" thickBot="1" x14ac:dyDescent="0.3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14.4" thickBot="1" x14ac:dyDescent="0.3">
      <c r="A3" s="30" t="s">
        <v>56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6" ht="14.4" thickBot="1" x14ac:dyDescent="0.3"/>
    <row r="5" spans="1:16" ht="14.4" thickBot="1" x14ac:dyDescent="0.3">
      <c r="A5" s="28" t="s">
        <v>57</v>
      </c>
      <c r="B5" s="29"/>
      <c r="C5" s="29"/>
      <c r="D5" s="29"/>
      <c r="E5" s="29"/>
      <c r="F5" s="29"/>
      <c r="G5" s="29"/>
      <c r="H5" s="29"/>
      <c r="I5" s="29"/>
      <c r="J5" s="29"/>
      <c r="K5" s="29"/>
      <c r="M5" s="28" t="s">
        <v>58</v>
      </c>
      <c r="N5" s="29"/>
      <c r="O5" s="29"/>
      <c r="P5" s="29"/>
    </row>
    <row r="6" spans="1:16" ht="27" thickBot="1" x14ac:dyDescent="0.3">
      <c r="A6" s="16" t="s">
        <v>59</v>
      </c>
      <c r="B6" s="16" t="s">
        <v>60</v>
      </c>
      <c r="C6" s="16" t="s">
        <v>23</v>
      </c>
      <c r="D6" s="16" t="s">
        <v>24</v>
      </c>
      <c r="E6" s="16" t="s">
        <v>25</v>
      </c>
      <c r="F6" s="16" t="s">
        <v>26</v>
      </c>
      <c r="G6" s="16" t="s">
        <v>3</v>
      </c>
      <c r="H6" s="16" t="s">
        <v>4</v>
      </c>
      <c r="I6" s="16" t="s">
        <v>28</v>
      </c>
      <c r="J6" s="16" t="s">
        <v>61</v>
      </c>
      <c r="K6" s="16" t="s">
        <v>62</v>
      </c>
      <c r="M6" s="16" t="s">
        <v>32</v>
      </c>
      <c r="N6" s="16" t="s">
        <v>33</v>
      </c>
      <c r="O6" s="16" t="s">
        <v>34</v>
      </c>
      <c r="P6" s="16" t="s">
        <v>35</v>
      </c>
    </row>
    <row r="7" spans="1:16" ht="28.2" thickBot="1" x14ac:dyDescent="0.3">
      <c r="A7" s="8">
        <v>1</v>
      </c>
      <c r="B7" s="8" t="s">
        <v>63</v>
      </c>
      <c r="C7" s="8" t="s">
        <v>64</v>
      </c>
      <c r="D7" s="8" t="s">
        <v>65</v>
      </c>
      <c r="E7" s="8" t="s">
        <v>66</v>
      </c>
      <c r="F7" s="20">
        <v>4200000</v>
      </c>
      <c r="G7" s="20">
        <v>1980000</v>
      </c>
      <c r="H7" s="20">
        <v>640000</v>
      </c>
      <c r="I7" s="20">
        <v>4380000</v>
      </c>
      <c r="J7" s="20">
        <v>210000</v>
      </c>
      <c r="K7" s="21">
        <v>102000</v>
      </c>
      <c r="L7" s="8" t="s">
        <v>37</v>
      </c>
      <c r="M7" s="20">
        <v>5200000</v>
      </c>
      <c r="N7" s="20">
        <v>2610000</v>
      </c>
      <c r="O7" s="20">
        <v>770000</v>
      </c>
      <c r="P7" s="20">
        <v>5335000</v>
      </c>
    </row>
    <row r="8" spans="1:16" ht="28.2" thickBot="1" x14ac:dyDescent="0.3">
      <c r="A8" s="8">
        <v>2</v>
      </c>
      <c r="B8" s="8" t="s">
        <v>67</v>
      </c>
      <c r="C8" s="8" t="s">
        <v>68</v>
      </c>
      <c r="D8" s="8" t="s">
        <v>69</v>
      </c>
      <c r="E8" s="8" t="s">
        <v>66</v>
      </c>
      <c r="F8" s="20">
        <v>2750000</v>
      </c>
      <c r="G8" s="20">
        <v>1465000</v>
      </c>
      <c r="H8" s="20">
        <v>320000</v>
      </c>
      <c r="I8" s="20">
        <v>2685000</v>
      </c>
      <c r="J8" s="20">
        <v>137500</v>
      </c>
      <c r="K8" s="21">
        <v>54000</v>
      </c>
      <c r="L8" s="8" t="s">
        <v>38</v>
      </c>
      <c r="M8" s="20">
        <v>1850000</v>
      </c>
      <c r="N8" s="20">
        <v>1010000</v>
      </c>
      <c r="O8" s="20">
        <v>265000</v>
      </c>
      <c r="P8" s="20">
        <v>1880000</v>
      </c>
    </row>
    <row r="9" spans="1:16" ht="28.2" thickBot="1" x14ac:dyDescent="0.3">
      <c r="A9" s="8">
        <v>3</v>
      </c>
      <c r="B9" s="8" t="s">
        <v>70</v>
      </c>
      <c r="C9" s="8" t="s">
        <v>71</v>
      </c>
      <c r="D9" s="8" t="s">
        <v>72</v>
      </c>
      <c r="E9" s="8" t="s">
        <v>66</v>
      </c>
      <c r="F9" s="20">
        <v>1950000</v>
      </c>
      <c r="G9" s="20">
        <v>1015000</v>
      </c>
      <c r="H9" s="20">
        <v>180000</v>
      </c>
      <c r="I9" s="20">
        <v>2080000</v>
      </c>
      <c r="J9" s="20">
        <v>97500</v>
      </c>
      <c r="K9" s="21">
        <v>72000</v>
      </c>
      <c r="L9" s="8" t="s">
        <v>39</v>
      </c>
      <c r="M9" s="20">
        <v>920000</v>
      </c>
      <c r="N9" s="20">
        <v>455000</v>
      </c>
      <c r="O9" s="20">
        <v>118000</v>
      </c>
      <c r="P9" s="20">
        <v>948000</v>
      </c>
    </row>
    <row r="10" spans="1:16" ht="42" thickBot="1" x14ac:dyDescent="0.3">
      <c r="A10" s="8">
        <v>4</v>
      </c>
      <c r="B10" s="8" t="s">
        <v>73</v>
      </c>
      <c r="C10" s="8" t="s">
        <v>74</v>
      </c>
      <c r="D10" s="8" t="s">
        <v>75</v>
      </c>
      <c r="E10" s="8" t="s">
        <v>76</v>
      </c>
      <c r="F10" s="20">
        <v>1650000</v>
      </c>
      <c r="G10" s="20">
        <v>420000</v>
      </c>
      <c r="H10" s="20">
        <v>260000</v>
      </c>
      <c r="I10" s="20">
        <v>1715000</v>
      </c>
      <c r="J10" s="20">
        <v>82500</v>
      </c>
      <c r="K10" s="21">
        <v>12000</v>
      </c>
      <c r="L10" s="8" t="s">
        <v>40</v>
      </c>
      <c r="M10" s="20">
        <v>2350000</v>
      </c>
      <c r="N10" s="20">
        <v>1195000</v>
      </c>
      <c r="O10" s="20">
        <v>495000</v>
      </c>
      <c r="P10" s="20">
        <v>2510000</v>
      </c>
    </row>
    <row r="11" spans="1:16" ht="28.2" thickBot="1" x14ac:dyDescent="0.3">
      <c r="A11" s="8">
        <v>5</v>
      </c>
      <c r="B11" s="8" t="s">
        <v>77</v>
      </c>
      <c r="C11" s="8" t="s">
        <v>78</v>
      </c>
      <c r="D11" s="8" t="s">
        <v>65</v>
      </c>
      <c r="E11" s="8" t="s">
        <v>66</v>
      </c>
      <c r="F11" s="20">
        <v>1325000</v>
      </c>
      <c r="G11" s="20">
        <v>655000</v>
      </c>
      <c r="H11" s="20">
        <v>150000</v>
      </c>
      <c r="I11" s="20">
        <v>1290000</v>
      </c>
      <c r="J11" s="20">
        <v>66250</v>
      </c>
      <c r="K11" s="21">
        <v>24500</v>
      </c>
      <c r="L11" s="8" t="s">
        <v>41</v>
      </c>
      <c r="M11" s="20">
        <v>380000</v>
      </c>
      <c r="N11" s="20">
        <v>145000</v>
      </c>
      <c r="O11" s="20">
        <v>18000</v>
      </c>
      <c r="P11" s="20">
        <v>355000</v>
      </c>
    </row>
    <row r="12" spans="1:16" ht="28.2" thickBot="1" x14ac:dyDescent="0.3">
      <c r="A12" s="8">
        <v>6</v>
      </c>
      <c r="B12" s="8" t="s">
        <v>79</v>
      </c>
      <c r="C12" s="8" t="s">
        <v>80</v>
      </c>
      <c r="D12" s="8" t="s">
        <v>81</v>
      </c>
      <c r="E12" s="8" t="s">
        <v>66</v>
      </c>
      <c r="F12" s="20">
        <v>2280000</v>
      </c>
      <c r="G12" s="20">
        <v>1120000</v>
      </c>
      <c r="H12" s="20">
        <v>410000</v>
      </c>
      <c r="I12" s="20">
        <v>2415000</v>
      </c>
      <c r="J12" s="20">
        <v>114000</v>
      </c>
      <c r="K12" s="21">
        <v>86000</v>
      </c>
      <c r="L12" s="8" t="s">
        <v>42</v>
      </c>
      <c r="M12" s="20">
        <v>210000</v>
      </c>
      <c r="N12" s="20">
        <v>69000</v>
      </c>
      <c r="O12" s="20">
        <v>12000</v>
      </c>
      <c r="P12" s="20">
        <v>176000</v>
      </c>
    </row>
    <row r="13" spans="1:16" ht="14.4" thickBot="1" x14ac:dyDescent="0.3">
      <c r="L13" s="8" t="s">
        <v>44</v>
      </c>
      <c r="M13" s="20">
        <v>640000</v>
      </c>
      <c r="N13" s="20">
        <v>278000</v>
      </c>
      <c r="O13" s="20">
        <v>42000</v>
      </c>
      <c r="P13" s="20">
        <v>628000</v>
      </c>
    </row>
    <row r="14" spans="1:16" ht="14.4" thickBot="1" x14ac:dyDescent="0.3">
      <c r="A14" s="28" t="s">
        <v>82</v>
      </c>
      <c r="B14" s="29"/>
      <c r="C14" s="29"/>
      <c r="D14" s="29"/>
      <c r="E14" s="29"/>
      <c r="F14" s="29"/>
      <c r="G14" s="29"/>
      <c r="L14" s="8" t="s">
        <v>45</v>
      </c>
      <c r="M14" s="20">
        <v>1615000</v>
      </c>
      <c r="N14" s="20">
        <v>893000</v>
      </c>
      <c r="O14" s="20">
        <v>240000</v>
      </c>
      <c r="P14" s="20">
        <v>1731000</v>
      </c>
    </row>
    <row r="15" spans="1:16" ht="27" thickBot="1" x14ac:dyDescent="0.3">
      <c r="A15" s="16" t="s">
        <v>59</v>
      </c>
      <c r="B15" s="16" t="s">
        <v>48</v>
      </c>
      <c r="C15" s="16" t="s">
        <v>49</v>
      </c>
      <c r="D15" s="16" t="s">
        <v>27</v>
      </c>
      <c r="E15" s="16" t="s">
        <v>4</v>
      </c>
      <c r="F15" s="16" t="s">
        <v>28</v>
      </c>
      <c r="G15" s="16" t="s">
        <v>83</v>
      </c>
    </row>
    <row r="16" spans="1:16" ht="14.4" thickBot="1" x14ac:dyDescent="0.3">
      <c r="A16" s="22">
        <v>1</v>
      </c>
      <c r="B16" s="23">
        <v>46023</v>
      </c>
      <c r="C16" s="20">
        <v>950000</v>
      </c>
      <c r="D16" s="20">
        <v>865000</v>
      </c>
      <c r="E16" s="20">
        <v>110000</v>
      </c>
      <c r="F16" s="20">
        <v>975000</v>
      </c>
      <c r="G16" s="24">
        <f t="shared" ref="G16:G27" si="0">IF(C16=0,0,D16/C16)</f>
        <v>0.91052631578947374</v>
      </c>
    </row>
    <row r="17" spans="1:7" ht="14.4" thickBot="1" x14ac:dyDescent="0.3">
      <c r="A17" s="22">
        <v>2</v>
      </c>
      <c r="B17" s="23">
        <v>46054</v>
      </c>
      <c r="C17" s="20">
        <v>1025000</v>
      </c>
      <c r="D17" s="20">
        <v>978000</v>
      </c>
      <c r="E17" s="20">
        <v>128000</v>
      </c>
      <c r="F17" s="20">
        <v>1030000</v>
      </c>
      <c r="G17" s="24">
        <f t="shared" si="0"/>
        <v>0.95414634146341459</v>
      </c>
    </row>
    <row r="18" spans="1:7" ht="14.4" thickBot="1" x14ac:dyDescent="0.3">
      <c r="A18" s="22">
        <v>3</v>
      </c>
      <c r="B18" s="23">
        <v>46082</v>
      </c>
      <c r="C18" s="20">
        <v>1100000</v>
      </c>
      <c r="D18" s="20">
        <v>812000</v>
      </c>
      <c r="E18" s="20">
        <v>95000</v>
      </c>
      <c r="F18" s="20">
        <v>1085000</v>
      </c>
      <c r="G18" s="24">
        <f t="shared" si="0"/>
        <v>0.73818181818181816</v>
      </c>
    </row>
    <row r="19" spans="1:7" ht="14.4" thickBot="1" x14ac:dyDescent="0.3">
      <c r="A19" s="22">
        <v>4</v>
      </c>
      <c r="B19" s="23">
        <v>46113</v>
      </c>
      <c r="C19" s="20">
        <v>1180000</v>
      </c>
      <c r="D19" s="20">
        <v>0</v>
      </c>
      <c r="E19" s="20">
        <v>142000</v>
      </c>
      <c r="F19" s="20">
        <v>1175000</v>
      </c>
      <c r="G19" s="24">
        <f t="shared" si="0"/>
        <v>0</v>
      </c>
    </row>
    <row r="20" spans="1:7" ht="14.4" thickBot="1" x14ac:dyDescent="0.3">
      <c r="A20" s="22">
        <v>5</v>
      </c>
      <c r="B20" s="23">
        <v>46143</v>
      </c>
      <c r="C20" s="20">
        <v>1200000</v>
      </c>
      <c r="D20" s="20">
        <v>0</v>
      </c>
      <c r="E20" s="20">
        <v>150000</v>
      </c>
      <c r="F20" s="20">
        <v>1205000</v>
      </c>
      <c r="G20" s="24">
        <f t="shared" si="0"/>
        <v>0</v>
      </c>
    </row>
    <row r="21" spans="1:7" ht="14.4" thickBot="1" x14ac:dyDescent="0.3">
      <c r="A21" s="22">
        <v>6</v>
      </c>
      <c r="B21" s="23">
        <v>46174</v>
      </c>
      <c r="C21" s="20">
        <v>1225000</v>
      </c>
      <c r="D21" s="20">
        <v>0</v>
      </c>
      <c r="E21" s="20">
        <v>152000</v>
      </c>
      <c r="F21" s="20">
        <v>1240000</v>
      </c>
      <c r="G21" s="24">
        <f t="shared" si="0"/>
        <v>0</v>
      </c>
    </row>
    <row r="22" spans="1:7" ht="14.4" thickBot="1" x14ac:dyDescent="0.3">
      <c r="A22" s="22">
        <v>7</v>
      </c>
      <c r="B22" s="23">
        <v>46204</v>
      </c>
      <c r="C22" s="20">
        <v>1250000</v>
      </c>
      <c r="D22" s="20">
        <v>0</v>
      </c>
      <c r="E22" s="20">
        <v>155000</v>
      </c>
      <c r="F22" s="20">
        <v>1260000</v>
      </c>
      <c r="G22" s="24">
        <f t="shared" si="0"/>
        <v>0</v>
      </c>
    </row>
    <row r="23" spans="1:7" ht="14.4" thickBot="1" x14ac:dyDescent="0.3">
      <c r="A23" s="22">
        <v>8</v>
      </c>
      <c r="B23" s="23">
        <v>46235</v>
      </c>
      <c r="C23" s="20">
        <v>1275000</v>
      </c>
      <c r="D23" s="20">
        <v>0</v>
      </c>
      <c r="E23" s="20">
        <v>160000</v>
      </c>
      <c r="F23" s="20">
        <v>1280000</v>
      </c>
      <c r="G23" s="24">
        <f t="shared" si="0"/>
        <v>0</v>
      </c>
    </row>
    <row r="24" spans="1:7" ht="14.4" thickBot="1" x14ac:dyDescent="0.3">
      <c r="A24" s="22">
        <v>9</v>
      </c>
      <c r="B24" s="23">
        <v>46266</v>
      </c>
      <c r="C24" s="20">
        <v>1300000</v>
      </c>
      <c r="D24" s="20">
        <v>0</v>
      </c>
      <c r="E24" s="20">
        <v>165000</v>
      </c>
      <c r="F24" s="20">
        <v>1310000</v>
      </c>
      <c r="G24" s="24">
        <f t="shared" si="0"/>
        <v>0</v>
      </c>
    </row>
    <row r="25" spans="1:7" ht="14.4" thickBot="1" x14ac:dyDescent="0.3">
      <c r="A25" s="22">
        <v>10</v>
      </c>
      <c r="B25" s="23">
        <v>46296</v>
      </c>
      <c r="C25" s="20">
        <v>1325000</v>
      </c>
      <c r="D25" s="20">
        <v>0</v>
      </c>
      <c r="E25" s="20">
        <v>170000</v>
      </c>
      <c r="F25" s="20">
        <v>1335000</v>
      </c>
      <c r="G25" s="24">
        <f t="shared" si="0"/>
        <v>0</v>
      </c>
    </row>
    <row r="26" spans="1:7" ht="14.4" thickBot="1" x14ac:dyDescent="0.3">
      <c r="A26" s="22">
        <v>11</v>
      </c>
      <c r="B26" s="23">
        <v>46327</v>
      </c>
      <c r="C26" s="20">
        <v>1350000</v>
      </c>
      <c r="D26" s="20">
        <v>0</v>
      </c>
      <c r="E26" s="20">
        <v>175000</v>
      </c>
      <c r="F26" s="20">
        <v>1360000</v>
      </c>
      <c r="G26" s="24">
        <f t="shared" si="0"/>
        <v>0</v>
      </c>
    </row>
    <row r="27" spans="1:7" ht="14.4" thickBot="1" x14ac:dyDescent="0.3">
      <c r="A27" s="22">
        <v>12</v>
      </c>
      <c r="B27" s="23">
        <v>46357</v>
      </c>
      <c r="C27" s="20">
        <v>1375000</v>
      </c>
      <c r="D27" s="20">
        <v>0</v>
      </c>
      <c r="E27" s="20">
        <v>180000</v>
      </c>
      <c r="F27" s="20">
        <v>1390000</v>
      </c>
      <c r="G27" s="24">
        <f t="shared" si="0"/>
        <v>0</v>
      </c>
    </row>
  </sheetData>
  <mergeCells count="5">
    <mergeCell ref="M5:P5"/>
    <mergeCell ref="A14:G14"/>
    <mergeCell ref="A1:P2"/>
    <mergeCell ref="A3:P3"/>
    <mergeCell ref="A5:K5"/>
  </mergeCells>
  <pageMargins left="0.7" right="0.7" top="0.75" bottom="0.75" header="0.3" footer="0.3"/>
  <legacy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9"/>
  <sheetViews>
    <sheetView showGridLines="0" workbookViewId="0">
      <selection activeCell="G18" sqref="G18"/>
    </sheetView>
  </sheetViews>
  <sheetFormatPr defaultColWidth="9.109375" defaultRowHeight="13.8" x14ac:dyDescent="0.25"/>
  <cols>
    <col min="1" max="1" width="14.5546875" style="1" customWidth="1"/>
    <col min="2" max="2" width="37" style="1" customWidth="1"/>
    <col min="3" max="3" width="96.44140625" style="1" customWidth="1"/>
    <col min="4" max="4" width="38" style="1" customWidth="1"/>
    <col min="5" max="16384" width="9.109375" style="1"/>
  </cols>
  <sheetData>
    <row r="1" spans="1:4" ht="14.4" thickBot="1" x14ac:dyDescent="0.3">
      <c r="A1" s="50" t="s">
        <v>84</v>
      </c>
      <c r="B1" s="51"/>
      <c r="C1" s="51"/>
      <c r="D1" s="51"/>
    </row>
    <row r="2" spans="1:4" ht="14.4" thickBot="1" x14ac:dyDescent="0.3">
      <c r="A2" s="51"/>
      <c r="B2" s="51"/>
      <c r="C2" s="51"/>
      <c r="D2" s="51"/>
    </row>
    <row r="3" spans="1:4" ht="14.4" thickBot="1" x14ac:dyDescent="0.3">
      <c r="A3" s="30" t="s">
        <v>85</v>
      </c>
      <c r="B3" s="54"/>
      <c r="C3" s="54"/>
      <c r="D3" s="54"/>
    </row>
    <row r="4" spans="1:4" ht="14.4" thickBot="1" x14ac:dyDescent="0.3"/>
    <row r="5" spans="1:4" ht="14.4" thickBot="1" x14ac:dyDescent="0.3">
      <c r="A5" s="6" t="s">
        <v>86</v>
      </c>
      <c r="B5" s="6" t="s">
        <v>87</v>
      </c>
      <c r="C5" s="6" t="s">
        <v>88</v>
      </c>
      <c r="D5" s="6" t="s">
        <v>89</v>
      </c>
    </row>
    <row r="6" spans="1:4" ht="42" thickBot="1" x14ac:dyDescent="0.3">
      <c r="A6" s="25" t="s">
        <v>90</v>
      </c>
      <c r="B6" s="25" t="s">
        <v>91</v>
      </c>
      <c r="C6" s="25" t="s">
        <v>92</v>
      </c>
      <c r="D6" s="25" t="s">
        <v>93</v>
      </c>
    </row>
    <row r="7" spans="1:4" ht="42" thickBot="1" x14ac:dyDescent="0.3">
      <c r="A7" s="25" t="s">
        <v>94</v>
      </c>
      <c r="B7" s="25" t="s">
        <v>95</v>
      </c>
      <c r="C7" s="25" t="s">
        <v>96</v>
      </c>
      <c r="D7" s="25" t="s">
        <v>97</v>
      </c>
    </row>
    <row r="8" spans="1:4" ht="28.2" thickBot="1" x14ac:dyDescent="0.3">
      <c r="A8" s="25" t="s">
        <v>98</v>
      </c>
      <c r="B8" s="25" t="s">
        <v>99</v>
      </c>
      <c r="C8" s="25" t="s">
        <v>100</v>
      </c>
      <c r="D8" s="25" t="s">
        <v>101</v>
      </c>
    </row>
    <row r="9" spans="1:4" ht="28.2" thickBot="1" x14ac:dyDescent="0.3">
      <c r="A9" s="25" t="s">
        <v>102</v>
      </c>
      <c r="B9" s="25" t="s">
        <v>103</v>
      </c>
      <c r="C9" s="25" t="s">
        <v>104</v>
      </c>
      <c r="D9" s="25" t="s">
        <v>105</v>
      </c>
    </row>
    <row r="10" spans="1:4" ht="28.2" thickBot="1" x14ac:dyDescent="0.3">
      <c r="A10" s="25" t="s">
        <v>106</v>
      </c>
      <c r="B10" s="25" t="s">
        <v>107</v>
      </c>
      <c r="C10" s="25" t="s">
        <v>108</v>
      </c>
      <c r="D10" s="25" t="s">
        <v>109</v>
      </c>
    </row>
    <row r="11" spans="1:4" ht="42" thickBot="1" x14ac:dyDescent="0.3">
      <c r="A11" s="25" t="s">
        <v>110</v>
      </c>
      <c r="B11" s="25" t="s">
        <v>111</v>
      </c>
      <c r="C11" s="25" t="s">
        <v>112</v>
      </c>
      <c r="D11" s="25" t="s">
        <v>113</v>
      </c>
    </row>
    <row r="12" spans="1:4" ht="42" thickBot="1" x14ac:dyDescent="0.3">
      <c r="A12" s="25" t="s">
        <v>114</v>
      </c>
      <c r="B12" s="25" t="s">
        <v>115</v>
      </c>
      <c r="C12" s="25" t="s">
        <v>116</v>
      </c>
      <c r="D12" s="25" t="s">
        <v>117</v>
      </c>
    </row>
    <row r="14" spans="1:4" ht="14.4" thickBot="1" x14ac:dyDescent="0.3"/>
    <row r="15" spans="1:4" ht="14.4" thickBot="1" x14ac:dyDescent="0.3">
      <c r="A15" s="28" t="s">
        <v>118</v>
      </c>
      <c r="B15" s="53"/>
      <c r="C15" s="53"/>
      <c r="D15" s="53"/>
    </row>
    <row r="16" spans="1:4" ht="14.4" thickBot="1" x14ac:dyDescent="0.3">
      <c r="A16" s="52" t="s">
        <v>119</v>
      </c>
      <c r="B16" s="53"/>
      <c r="C16" s="53"/>
      <c r="D16" s="53"/>
    </row>
    <row r="17" spans="1:4" ht="14.4" thickBot="1" x14ac:dyDescent="0.3">
      <c r="A17" s="52" t="s">
        <v>120</v>
      </c>
      <c r="B17" s="53"/>
      <c r="C17" s="53"/>
      <c r="D17" s="53"/>
    </row>
    <row r="18" spans="1:4" ht="14.4" thickBot="1" x14ac:dyDescent="0.3">
      <c r="A18" s="52" t="s">
        <v>121</v>
      </c>
      <c r="B18" s="53"/>
      <c r="C18" s="53"/>
      <c r="D18" s="53"/>
    </row>
    <row r="19" spans="1:4" ht="14.4" thickBot="1" x14ac:dyDescent="0.3">
      <c r="A19" s="52" t="s">
        <v>122</v>
      </c>
      <c r="B19" s="53"/>
      <c r="C19" s="53"/>
      <c r="D19" s="53"/>
    </row>
    <row r="20" spans="1:4" ht="14.4" thickBot="1" x14ac:dyDescent="0.3">
      <c r="A20" s="52" t="s">
        <v>123</v>
      </c>
      <c r="B20" s="53"/>
      <c r="C20" s="53"/>
      <c r="D20" s="53"/>
    </row>
    <row r="21" spans="1:4" ht="14.4" thickBot="1" x14ac:dyDescent="0.3">
      <c r="A21" s="52" t="s">
        <v>124</v>
      </c>
      <c r="B21" s="53"/>
      <c r="C21" s="53"/>
      <c r="D21" s="53"/>
    </row>
    <row r="22" spans="1:4" ht="14.4" thickBot="1" x14ac:dyDescent="0.3">
      <c r="A22" s="52" t="s">
        <v>125</v>
      </c>
      <c r="B22" s="53"/>
      <c r="C22" s="53"/>
      <c r="D22" s="53"/>
    </row>
    <row r="23" spans="1:4" ht="14.4" thickBot="1" x14ac:dyDescent="0.3">
      <c r="A23" s="52" t="s">
        <v>126</v>
      </c>
      <c r="B23" s="53"/>
      <c r="C23" s="53"/>
      <c r="D23" s="53"/>
    </row>
    <row r="24" spans="1:4" ht="14.4" thickBot="1" x14ac:dyDescent="0.3">
      <c r="A24" s="52" t="s">
        <v>127</v>
      </c>
      <c r="B24" s="53"/>
      <c r="C24" s="53"/>
      <c r="D24" s="53"/>
    </row>
    <row r="25" spans="1:4" ht="14.4" thickBot="1" x14ac:dyDescent="0.3">
      <c r="A25" s="52" t="s">
        <v>128</v>
      </c>
      <c r="B25" s="53"/>
      <c r="C25" s="53"/>
      <c r="D25" s="53"/>
    </row>
    <row r="27" spans="1:4" ht="14.4" thickBot="1" x14ac:dyDescent="0.3"/>
    <row r="28" spans="1:4" ht="14.4" thickBot="1" x14ac:dyDescent="0.3">
      <c r="A28" s="55" t="s">
        <v>129</v>
      </c>
      <c r="B28" s="53"/>
      <c r="C28" s="53"/>
      <c r="D28" s="53"/>
    </row>
    <row r="29" spans="1:4" ht="14.4" thickBot="1" x14ac:dyDescent="0.3">
      <c r="A29" s="53"/>
      <c r="B29" s="53"/>
      <c r="C29" s="53"/>
      <c r="D29" s="53"/>
    </row>
  </sheetData>
  <mergeCells count="14">
    <mergeCell ref="A28:D29"/>
    <mergeCell ref="A15:D15"/>
    <mergeCell ref="A25:D25"/>
    <mergeCell ref="A24:D24"/>
    <mergeCell ref="A16:D16"/>
    <mergeCell ref="A19:D19"/>
    <mergeCell ref="A23:D23"/>
    <mergeCell ref="A1:D2"/>
    <mergeCell ref="A18:D18"/>
    <mergeCell ref="A17:D17"/>
    <mergeCell ref="A22:D22"/>
    <mergeCell ref="A3:D3"/>
    <mergeCell ref="A20:D20"/>
    <mergeCell ref="A21:D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PMO Financial Statement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sam</cp:lastModifiedBy>
  <dcterms:created xsi:type="dcterms:W3CDTF">2026-03-28T17:14:47Z</dcterms:created>
  <dcterms:modified xsi:type="dcterms:W3CDTF">2026-04-15T16:42:14Z</dcterms:modified>
</cp:coreProperties>
</file>